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rojektant\Desktop\"/>
    </mc:Choice>
  </mc:AlternateContent>
  <bookViews>
    <workbookView xWindow="0" yWindow="0" windowWidth="0" windowHeight="0"/>
  </bookViews>
  <sheets>
    <sheet name="Rekapitulácia stavby" sheetId="1" r:id="rId1"/>
    <sheet name="01 - EPS" sheetId="2" r:id="rId2"/>
    <sheet name="02 - HSP" sheetId="3" r:id="rId3"/>
  </sheets>
  <definedNames>
    <definedName name="_xlnm.Print_Area" localSheetId="0">'Rekapitulácia stavby'!$D$4:$AO$76,'Rekapitulácia stavby'!$C$82:$AQ$97</definedName>
    <definedName name="_xlnm.Print_Titles" localSheetId="0">'Rekapitulácia stavby'!$92:$92</definedName>
    <definedName name="_xlnm._FilterDatabase" localSheetId="1" hidden="1">'01 - EPS'!$C$122:$K$167</definedName>
    <definedName name="_xlnm.Print_Area" localSheetId="1">'01 - EPS'!$C$4:$J$76,'01 - EPS'!$C$110:$J$167</definedName>
    <definedName name="_xlnm.Print_Titles" localSheetId="1">'01 - EPS'!$122:$122</definedName>
    <definedName name="_xlnm._FilterDatabase" localSheetId="2" hidden="1">'02 - HSP'!$C$122:$K$164</definedName>
    <definedName name="_xlnm.Print_Area" localSheetId="2">'02 - HSP'!$C$4:$J$76,'02 - HSP'!$C$110:$J$164</definedName>
    <definedName name="_xlnm.Print_Titles" localSheetId="2">'02 - HSP'!$122:$122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64"/>
  <c r="BH164"/>
  <c r="BG164"/>
  <c r="BE164"/>
  <c r="BK164"/>
  <c r="J164"/>
  <c r="BF164"/>
  <c r="BI163"/>
  <c r="BH163"/>
  <c r="BG163"/>
  <c r="BE163"/>
  <c r="BK163"/>
  <c r="J163"/>
  <c r="BF163"/>
  <c r="BI162"/>
  <c r="BH162"/>
  <c r="BG162"/>
  <c r="BE162"/>
  <c r="BK162"/>
  <c r="J162"/>
  <c r="BF162"/>
  <c r="BI161"/>
  <c r="BH161"/>
  <c r="BG161"/>
  <c r="BE161"/>
  <c r="BK161"/>
  <c r="J161"/>
  <c r="BF161"/>
  <c r="BI160"/>
  <c r="BH160"/>
  <c r="BG160"/>
  <c r="BE160"/>
  <c r="BK160"/>
  <c r="J160"/>
  <c r="BF160"/>
  <c r="BI159"/>
  <c r="BH159"/>
  <c r="BG159"/>
  <c r="BE159"/>
  <c r="BK159"/>
  <c r="J159"/>
  <c r="BF159"/>
  <c r="BI158"/>
  <c r="BH158"/>
  <c r="BG158"/>
  <c r="BE158"/>
  <c r="BK158"/>
  <c r="J158"/>
  <c r="BF158"/>
  <c r="BI157"/>
  <c r="BH157"/>
  <c r="BG157"/>
  <c r="BE157"/>
  <c r="BK157"/>
  <c r="J157"/>
  <c r="BF157"/>
  <c r="BI156"/>
  <c r="BH156"/>
  <c r="BG156"/>
  <c r="BE156"/>
  <c r="BK156"/>
  <c r="J156"/>
  <c r="BF156"/>
  <c r="BI155"/>
  <c r="BH155"/>
  <c r="BG155"/>
  <c r="BE155"/>
  <c r="BK155"/>
  <c r="J155"/>
  <c r="BF155"/>
  <c r="BI153"/>
  <c r="BH153"/>
  <c r="BG153"/>
  <c r="BE153"/>
  <c r="T153"/>
  <c r="T152"/>
  <c r="R153"/>
  <c r="R152"/>
  <c r="P153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T125"/>
  <c r="T124"/>
  <c r="R126"/>
  <c r="R125"/>
  <c r="R124"/>
  <c r="P126"/>
  <c r="P125"/>
  <c r="P124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119"/>
  <c r="J14"/>
  <c r="J12"/>
  <c r="J89"/>
  <c r="E7"/>
  <c r="E113"/>
  <c i="2" r="J37"/>
  <c r="J36"/>
  <c i="1" r="AY95"/>
  <c i="2" r="J35"/>
  <c i="1" r="AX95"/>
  <c i="2" r="BI167"/>
  <c r="BH167"/>
  <c r="BG167"/>
  <c r="BE167"/>
  <c r="BK167"/>
  <c r="J167"/>
  <c r="BF167"/>
  <c r="BI166"/>
  <c r="BH166"/>
  <c r="BG166"/>
  <c r="BE166"/>
  <c r="BK166"/>
  <c r="J166"/>
  <c r="BF166"/>
  <c r="BI165"/>
  <c r="BH165"/>
  <c r="BG165"/>
  <c r="BE165"/>
  <c r="BK165"/>
  <c r="J165"/>
  <c r="BF165"/>
  <c r="BI164"/>
  <c r="BH164"/>
  <c r="BG164"/>
  <c r="BE164"/>
  <c r="BK164"/>
  <c r="J164"/>
  <c r="BF164"/>
  <c r="BI163"/>
  <c r="BH163"/>
  <c r="BG163"/>
  <c r="BE163"/>
  <c r="BK163"/>
  <c r="J163"/>
  <c r="BF163"/>
  <c r="BI162"/>
  <c r="BH162"/>
  <c r="BG162"/>
  <c r="BE162"/>
  <c r="BK162"/>
  <c r="J162"/>
  <c r="BF162"/>
  <c r="BI161"/>
  <c r="BH161"/>
  <c r="BG161"/>
  <c r="BE161"/>
  <c r="BK161"/>
  <c r="J161"/>
  <c r="BF161"/>
  <c r="BI160"/>
  <c r="BH160"/>
  <c r="BG160"/>
  <c r="BE160"/>
  <c r="BK160"/>
  <c r="J160"/>
  <c r="BF160"/>
  <c r="BI159"/>
  <c r="BH159"/>
  <c r="BG159"/>
  <c r="BE159"/>
  <c r="BK159"/>
  <c r="J159"/>
  <c r="BF159"/>
  <c r="BI158"/>
  <c r="BH158"/>
  <c r="BG158"/>
  <c r="BE158"/>
  <c r="BK158"/>
  <c r="J158"/>
  <c r="BF158"/>
  <c r="BI156"/>
  <c r="BH156"/>
  <c r="BG156"/>
  <c r="BE156"/>
  <c r="T156"/>
  <c r="T155"/>
  <c r="R156"/>
  <c r="R155"/>
  <c r="P156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T125"/>
  <c r="T124"/>
  <c r="R126"/>
  <c r="R125"/>
  <c r="R124"/>
  <c r="P126"/>
  <c r="P125"/>
  <c r="P124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91"/>
  <c r="J14"/>
  <c r="J12"/>
  <c r="J117"/>
  <c r="E7"/>
  <c r="E113"/>
  <c i="1" r="L90"/>
  <c r="AM90"/>
  <c r="AM89"/>
  <c r="L89"/>
  <c r="AM87"/>
  <c r="L87"/>
  <c r="L85"/>
  <c r="L84"/>
  <c i="2" r="J156"/>
  <c r="J148"/>
  <c r="J138"/>
  <c r="J146"/>
  <c r="BK134"/>
  <c r="BK138"/>
  <c r="J126"/>
  <c i="3" r="BK145"/>
  <c r="BK131"/>
  <c r="BK126"/>
  <c r="J142"/>
  <c r="BK148"/>
  <c r="J136"/>
  <c i="2" r="J153"/>
  <c r="J149"/>
  <c r="J144"/>
  <c r="BK131"/>
  <c r="BK135"/>
  <c r="BK141"/>
  <c r="BK149"/>
  <c i="3" r="BK147"/>
  <c r="J132"/>
  <c r="BK137"/>
  <c r="BK140"/>
  <c r="J147"/>
  <c r="J135"/>
  <c i="2" r="BK154"/>
  <c r="BK148"/>
  <c r="J139"/>
  <c r="BK132"/>
  <c r="BK144"/>
  <c r="J129"/>
  <c r="BK137"/>
  <c i="3" r="BK153"/>
  <c r="BK143"/>
  <c r="BK133"/>
  <c r="J151"/>
  <c r="J143"/>
  <c r="J131"/>
  <c i="2" r="BK153"/>
  <c r="J147"/>
  <c r="BK142"/>
  <c r="J133"/>
  <c r="J145"/>
  <c r="J136"/>
  <c r="J142"/>
  <c r="J131"/>
  <c i="3" r="J150"/>
  <c r="J141"/>
  <c r="BK130"/>
  <c r="J145"/>
  <c r="BK135"/>
  <c r="J137"/>
  <c r="J133"/>
  <c i="2" r="J151"/>
  <c r="BK146"/>
  <c r="BK136"/>
  <c i="1" r="AS94"/>
  <c i="2" r="BK139"/>
  <c r="BK130"/>
  <c i="3" r="BK146"/>
  <c r="BK138"/>
  <c r="J144"/>
  <c r="J129"/>
  <c r="J138"/>
  <c i="2" r="BK156"/>
  <c r="BK150"/>
  <c r="BK145"/>
  <c r="J135"/>
  <c r="J141"/>
  <c r="J143"/>
  <c r="J132"/>
  <c i="3" r="BK151"/>
  <c r="J139"/>
  <c r="J126"/>
  <c r="J140"/>
  <c r="J134"/>
  <c r="BK141"/>
  <c r="J130"/>
  <c i="2" r="BK151"/>
  <c r="J150"/>
  <c r="BK140"/>
  <c r="BK126"/>
  <c r="J137"/>
  <c r="J130"/>
  <c r="BK133"/>
  <c i="3" r="J148"/>
  <c r="BK142"/>
  <c r="BK134"/>
  <c r="BK129"/>
  <c r="BK136"/>
  <c r="J146"/>
  <c i="2" r="J154"/>
  <c r="BK147"/>
  <c r="J134"/>
  <c r="BK143"/>
  <c r="J140"/>
  <c r="BK129"/>
  <c i="3" r="BK144"/>
  <c r="J153"/>
  <c r="BK132"/>
  <c r="BK150"/>
  <c r="BK139"/>
  <c i="2" l="1" r="R128"/>
  <c r="R127"/>
  <c r="R123"/>
  <c r="T152"/>
  <c r="BK152"/>
  <c r="J152"/>
  <c r="J101"/>
  <c r="BK128"/>
  <c r="BK127"/>
  <c r="J127"/>
  <c r="J99"/>
  <c r="BK157"/>
  <c r="J157"/>
  <c r="J103"/>
  <c i="3" r="BK128"/>
  <c r="J128"/>
  <c r="J100"/>
  <c r="BK149"/>
  <c r="J149"/>
  <c r="J101"/>
  <c i="2" r="R152"/>
  <c i="3" r="R128"/>
  <c r="R127"/>
  <c r="R123"/>
  <c r="R149"/>
  <c i="2" r="T128"/>
  <c r="T127"/>
  <c r="T123"/>
  <c i="3" r="P149"/>
  <c i="2" r="P152"/>
  <c i="3" r="P128"/>
  <c r="P127"/>
  <c r="P123"/>
  <c i="1" r="AU96"/>
  <c i="3" r="BK154"/>
  <c r="J154"/>
  <c r="J103"/>
  <c i="2" r="P128"/>
  <c r="P127"/>
  <c i="3" r="T128"/>
  <c r="T127"/>
  <c r="T123"/>
  <c r="T149"/>
  <c r="BK125"/>
  <c r="J125"/>
  <c r="J98"/>
  <c i="2" r="BK125"/>
  <c r="J125"/>
  <c r="J98"/>
  <c i="3" r="BK152"/>
  <c r="J152"/>
  <c r="J102"/>
  <c i="2" r="BK155"/>
  <c r="J155"/>
  <c r="J102"/>
  <c r="J128"/>
  <c r="J100"/>
  <c i="3" r="F91"/>
  <c r="J117"/>
  <c r="BF140"/>
  <c r="BF145"/>
  <c r="BF146"/>
  <c r="BF150"/>
  <c r="F92"/>
  <c r="J92"/>
  <c r="BF129"/>
  <c r="BF130"/>
  <c r="BF134"/>
  <c r="BF135"/>
  <c r="BF138"/>
  <c r="BF142"/>
  <c r="BF143"/>
  <c r="BF144"/>
  <c r="E85"/>
  <c r="BF133"/>
  <c r="BF136"/>
  <c r="J91"/>
  <c r="BF131"/>
  <c r="BF132"/>
  <c r="BF139"/>
  <c r="BF153"/>
  <c r="BF126"/>
  <c r="BF137"/>
  <c r="BF141"/>
  <c r="BF147"/>
  <c r="BF148"/>
  <c r="BF151"/>
  <c i="2" r="E85"/>
  <c r="J91"/>
  <c r="J89"/>
  <c r="J92"/>
  <c r="F119"/>
  <c r="BF126"/>
  <c r="F92"/>
  <c r="BF129"/>
  <c r="BF130"/>
  <c r="BF131"/>
  <c r="BF132"/>
  <c r="BF133"/>
  <c r="BF138"/>
  <c r="BF139"/>
  <c r="BF142"/>
  <c r="BF144"/>
  <c r="BF134"/>
  <c r="BF135"/>
  <c r="BF136"/>
  <c r="BF137"/>
  <c r="BF140"/>
  <c r="BF141"/>
  <c r="BF143"/>
  <c r="BF145"/>
  <c r="BF146"/>
  <c r="BF147"/>
  <c r="BF148"/>
  <c r="BF149"/>
  <c r="BF150"/>
  <c r="BF151"/>
  <c r="BF153"/>
  <c r="BF154"/>
  <c r="BF156"/>
  <c i="3" r="F33"/>
  <c i="1" r="AZ96"/>
  <c i="2" r="J33"/>
  <c i="1" r="AV95"/>
  <c i="3" r="J33"/>
  <c i="1" r="AV96"/>
  <c i="2" r="F35"/>
  <c i="1" r="BB95"/>
  <c i="3" r="F37"/>
  <c i="1" r="BD96"/>
  <c i="2" r="F36"/>
  <c i="1" r="BC95"/>
  <c i="3" r="F35"/>
  <c i="1" r="BB96"/>
  <c i="2" r="F37"/>
  <c i="1" r="BD95"/>
  <c i="3" r="F36"/>
  <c i="1" r="BC96"/>
  <c i="2" r="F33"/>
  <c i="1" r="AZ95"/>
  <c i="2" l="1" r="P123"/>
  <c i="1" r="AU95"/>
  <c i="3" r="BK124"/>
  <c r="BK127"/>
  <c r="J127"/>
  <c r="J99"/>
  <c i="2" r="BK124"/>
  <c r="J124"/>
  <c r="J97"/>
  <c i="1" r="AU94"/>
  <c r="BD94"/>
  <c r="W33"/>
  <c i="2" r="F34"/>
  <c i="1" r="BA95"/>
  <c i="3" r="F34"/>
  <c i="1" r="BA96"/>
  <c i="2" r="J34"/>
  <c i="1" r="AW95"/>
  <c r="AT95"/>
  <c r="AZ94"/>
  <c r="W29"/>
  <c r="BB94"/>
  <c r="AX94"/>
  <c r="BC94"/>
  <c r="AY94"/>
  <c i="3" r="J34"/>
  <c i="1" r="AW96"/>
  <c r="AT96"/>
  <c i="3" l="1" r="BK123"/>
  <c r="J123"/>
  <c i="2" r="BK123"/>
  <c r="J123"/>
  <c r="J96"/>
  <c i="3" r="J124"/>
  <c r="J97"/>
  <c r="J30"/>
  <c i="1" r="AG96"/>
  <c r="W31"/>
  <c r="BA94"/>
  <c r="AW94"/>
  <c r="AK30"/>
  <c r="W32"/>
  <c r="AV94"/>
  <c r="AK29"/>
  <c i="3" l="1" r="J39"/>
  <c r="J96"/>
  <c i="1" r="AN96"/>
  <c i="2" r="J30"/>
  <c i="1" r="AG95"/>
  <c r="AG94"/>
  <c r="AK26"/>
  <c r="AK35"/>
  <c r="AT94"/>
  <c r="W30"/>
  <c i="2" l="1" r="J39"/>
  <c i="1"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<sst xmlns="http://schemas.openxmlformats.org/spreadsheetml/2006/main">
  <si>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</si>
  <si>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</si>
  <si>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</si>
  <si>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</si>
  <si>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{b40c2313-d51c-4800-b521-24a66be0ab55}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</si>
  <si>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</si>
  <si>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</si>
  <si>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</si>
  <si>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</si>
  <si>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</si>
  <si>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</si>
  <si>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</si>
  <si>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</si>
  <si>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66-21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</si>
  <si>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</si>
  <si>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</si>
  <si>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Zariadenie pre seniorov Svit</t>
  </si>
  <si>
    <t>JKSO:</t>
  </si>
  <si>
    <t>KS:</t>
  </si>
  <si>
    <t>Miesto:</t>
  </si>
  <si>
    <t xml:space="preserve"> </t>
  </si>
  <si>
    <t>Dátum:</t>
  </si>
  <si>
    <t>16. 7. 2021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</si>
  <si>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</si>
  <si>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</si>
  <si>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</si>
  <si>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</si>
  <si>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</si>
  <si>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</si>
  <si>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</si>
  <si>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</si>
  <si>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</si>
  <si>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</si>
  <si>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</si>
  <si>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</si>
  <si>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</si>
  <si>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</si>
  <si>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</si>
  <si>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</si>
  <si>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</si>
  <si>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</si>
  <si>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</si>
  <si>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</si>
  <si>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</si>
  <si>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</si>
  <si>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</si>
  <si>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</si>
  <si>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</si>
  <si>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</si>
  <si>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</si>
  <si>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</si>
  <si>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</si>
  <si>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</si>
  <si>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</si>
  <si>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</si>
  <si>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</si>
  <si>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</si>
  <si>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</si>
  <si>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</si>
  <si>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</si>
  <si>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</si>
  <si>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</si>
  <si>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</si>
  <si>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</si>
  <si>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</si>
  <si>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</si>
  <si>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</si>
  <si>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</si>
  <si>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</si>
  <si>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</si>
  <si>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</si>
  <si>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</si>
  <si>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</si>
  <si>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</si>
  <si>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</si>
  <si>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</si>
  <si>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</si>
  <si>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</si>
  <si>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EPS</t>
  </si>
  <si>
    <t>STA</t>
  </si>
  <si>
    <t>1</t>
  </si>
  <si>
    <t>{0e81c180-0737-4439-976f-fa990df47aec}</t>
  </si>
  <si>
    <t>02</t>
  </si>
  <si>
    <t>HSP</t>
  </si>
  <si>
    <t>{b63e31cf-6cbd-447c-a082-a41412b8f884}</t>
  </si>
  <si>
    <t>KRYCÍ LIST ROZPOČTU</t>
  </si>
  <si>
    <t>Objekt:</t>
  </si>
  <si>
    <t>01 - EPS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</si>
  <si>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</si>
  <si>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</si>
  <si>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</si>
  <si>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</si>
  <si>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</si>
  <si>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</si>
  <si>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9 - Ostatné konštrukcie a práce-búranie</t>
  </si>
  <si>
    <t>M - Práce a dodávky M</t>
  </si>
  <si>
    <t xml:space="preserve">    21-M - Elektromontáže</t>
  </si>
  <si>
    <t>HZS - Hodinové zúčtovacie sadzby</t>
  </si>
  <si>
    <t>VRN - Investičné náklady neobsiahnuté v cenách</t>
  </si>
  <si>
    <t xml:space="preserve"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</si>
  <si>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</si>
  <si>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</si>
  <si>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</si>
  <si>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</si>
  <si>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</si>
  <si>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</si>
  <si>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</si>
  <si>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</si>
  <si>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</si>
  <si>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</si>
  <si>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</si>
  <si>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</si>
  <si>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</si>
  <si>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</si>
  <si>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>9</t>
  </si>
  <si>
    <t>Ostatné konštrukcie a práce-búranie</t>
  </si>
  <si>
    <t>K</t>
  </si>
  <si>
    <t>974031121.S</t>
  </si>
  <si>
    <t xml:space="preserve">Vysekanie rýh v akomkoľvek murive tehlovom na akúkoľvek maltu do hĺbky 30 mm a š. do 30 mm,  -0,00200 t</t>
  </si>
  <si>
    <t>m</t>
  </si>
  <si>
    <t>4</t>
  </si>
  <si>
    <t>2</t>
  </si>
  <si>
    <t>31097671</t>
  </si>
  <si>
    <t>M</t>
  </si>
  <si>
    <t>Práce a dodávky M</t>
  </si>
  <si>
    <t>3</t>
  </si>
  <si>
    <t>21-M</t>
  </si>
  <si>
    <t>Elektromontáže</t>
  </si>
  <si>
    <t>210411111.S</t>
  </si>
  <si>
    <t>Montáž modulu</t>
  </si>
  <si>
    <t>ks</t>
  </si>
  <si>
    <t>64</t>
  </si>
  <si>
    <t>1383406757</t>
  </si>
  <si>
    <t>M005</t>
  </si>
  <si>
    <t>Morley MI/D240CMO výstupný jednokanálový modul alebo ekvivalent</t>
  </si>
  <si>
    <t>8</t>
  </si>
  <si>
    <t>1893746245</t>
  </si>
  <si>
    <t>210872142.S.E2</t>
  </si>
  <si>
    <t>Kábel signálny uložený pevne JE-H(St)H 2x2x0,8</t>
  </si>
  <si>
    <t>-1326714452</t>
  </si>
  <si>
    <t>5</t>
  </si>
  <si>
    <t>K00016009</t>
  </si>
  <si>
    <t xml:space="preserve">JE-H(St)H  2x2x0,8 E30</t>
  </si>
  <si>
    <t>256</t>
  </si>
  <si>
    <t>74409298</t>
  </si>
  <si>
    <t>6</t>
  </si>
  <si>
    <t>220330101.S</t>
  </si>
  <si>
    <t>Zariadenie EPS, montáž tlačidlového hlásiča, zapojenie, preskúšanie na omietku</t>
  </si>
  <si>
    <t>-1379675472</t>
  </si>
  <si>
    <t>7</t>
  </si>
  <si>
    <t>M5A-RP06FF-K013-41</t>
  </si>
  <si>
    <t>Tlačidlový požiarny hlásič, manuálne adresovateľný pomocou otočného prepínača, manuálna signalizácia požiaru, statusové info LED, resetovateľný kľúčikom, bez sklíčka</t>
  </si>
  <si>
    <t>512</t>
  </si>
  <si>
    <t>-1214622006</t>
  </si>
  <si>
    <t>PS031W.1</t>
  </si>
  <si>
    <t>Nástenná inštalačná krabica pre tlačidlový hlásič symbol: M5A, rozmery 87 x 93 x 32 mm</t>
  </si>
  <si>
    <t>1272697095</t>
  </si>
  <si>
    <t>MUS156</t>
  </si>
  <si>
    <t>Náhradná sada krehkých skiel pre adresné tlačidlové hlásiče podľa normy EN 54-11, 10 ks</t>
  </si>
  <si>
    <t>-1842195683</t>
  </si>
  <si>
    <t>10</t>
  </si>
  <si>
    <t>Kniha EPS SK</t>
  </si>
  <si>
    <t>Kniha EPS - elektrickej požiarnej signalizácie</t>
  </si>
  <si>
    <t>-339145698</t>
  </si>
  <si>
    <t>11</t>
  </si>
  <si>
    <t>220711085.S</t>
  </si>
  <si>
    <t>Montáž a zapojenie dymového detektoru</t>
  </si>
  <si>
    <t>1041721780</t>
  </si>
  <si>
    <t>12</t>
  </si>
  <si>
    <t>HM/PSE.1</t>
  </si>
  <si>
    <t>Opticko dymový hlásič, manuálne adresovateľný pomocou otočného prepínača, mikroprocesor pre nastavenie citlivosti a potlačenie falošných poplachov, 2x statusové LED, napájanie zo slučky/max. 300 μA</t>
  </si>
  <si>
    <t>948578247</t>
  </si>
  <si>
    <t>13</t>
  </si>
  <si>
    <t>HM/PTSE.1</t>
  </si>
  <si>
    <t>Kombinovaný opticko dymový a teplotný hlásič, manuálne adresovateľný pomocou otočného prepínača, mikroprocesor pre nastavenie 6 st. citlivosti a potlačenie falošných poplachov, termostatický/termodiferenciálny senzor 58 °C / A1R, 2x statusové LED</t>
  </si>
  <si>
    <t>-57902780</t>
  </si>
  <si>
    <t>14</t>
  </si>
  <si>
    <t>220711091.S</t>
  </si>
  <si>
    <t>Montáž a zapojenie piezo sirény exterierovej</t>
  </si>
  <si>
    <t>-233324889</t>
  </si>
  <si>
    <t>15</t>
  </si>
  <si>
    <t>CWSS-RW-W5</t>
  </si>
  <si>
    <t>Siréna EN so zábleskovým majákom s bielym svetlom, EN 54-3, EN 54-23, IP 65, kategórie C a W, 9–29 V, konvenčné prevedenie, synchrónne spúšťanie zvuku a zábleskov</t>
  </si>
  <si>
    <t>545213176</t>
  </si>
  <si>
    <t>16</t>
  </si>
  <si>
    <t>220711095.S</t>
  </si>
  <si>
    <t>Montáž a zapojenie majáka</t>
  </si>
  <si>
    <t>-1481546890</t>
  </si>
  <si>
    <t>17</t>
  </si>
  <si>
    <t>WST-PR-I05.1</t>
  </si>
  <si>
    <t>Adresný nástenný izolovaný zábleskový maják, červená, manuálne adresovateľný pomocou otočného prepínača, vysoko výkonná sústava LED, nízky odber max. 225 μA v kľud. stavu, 15–29 V DC, frekvencia zábleskov 1 Hz</t>
  </si>
  <si>
    <t>832203411</t>
  </si>
  <si>
    <t>18</t>
  </si>
  <si>
    <t>MI/B501AP/IV.1</t>
  </si>
  <si>
    <t>Pätica pre hlásiče požiaru a AV zariadení, skrutkovacie svorkovnice do 2,5 mm², biely plast, priestor pre štítok s popismi, rozmery 102 x 22 mm</t>
  </si>
  <si>
    <t>1491277969</t>
  </si>
  <si>
    <t>19</t>
  </si>
  <si>
    <t>220711100.S.E</t>
  </si>
  <si>
    <t>Montáž ústredne, vrátane napájacieho zdroja a programovania</t>
  </si>
  <si>
    <t>-2084264138</t>
  </si>
  <si>
    <t>DXc4 714/001/247</t>
  </si>
  <si>
    <t>Adresovateľná ústredňa EPS, 4x kruhová slučka, max. 792 prvkov v systéme (99 ks autom. hlásičov + 99 ks ďalších adresných prvkov na jednej slučke), max. 500 mA odber slučky, bez možnosti rozšírenia, max. dĺžka slučky 2000 m</t>
  </si>
  <si>
    <t>-444869698</t>
  </si>
  <si>
    <t>21</t>
  </si>
  <si>
    <t>TP 12-18</t>
  </si>
  <si>
    <t>Akumulátor 12 V - 18 Ah - rozmer 180 x 75 x 166 mm, hmotnosť 4,9 kg / ks, cena bez recyklačného poplatku, vhodné pre použitie v CCTV a EZS </t>
  </si>
  <si>
    <t>-1552810984</t>
  </si>
  <si>
    <t>22</t>
  </si>
  <si>
    <t>RF BAT</t>
  </si>
  <si>
    <t>Recyklačný poplatok za 1 kg hmotnosti akumulátora.</t>
  </si>
  <si>
    <t>1460731052</t>
  </si>
  <si>
    <t>23</t>
  </si>
  <si>
    <t>360020321</t>
  </si>
  <si>
    <t>Montáž oceľovej príchytka k stropu požiarna</t>
  </si>
  <si>
    <t>-1812588894</t>
  </si>
  <si>
    <t>24</t>
  </si>
  <si>
    <t>286797</t>
  </si>
  <si>
    <t>Prichytka X-FB 8 MX, priemer 8mm</t>
  </si>
  <si>
    <t>-898038124</t>
  </si>
  <si>
    <t>HZS</t>
  </si>
  <si>
    <t>Hodinové zúčtovacie sadzby</t>
  </si>
  <si>
    <t>25</t>
  </si>
  <si>
    <t>998936203.S</t>
  </si>
  <si>
    <t>Presun hmôt pre montáž zariadení v stavbe (objekte) výšky nad 7 do 24 m</t>
  </si>
  <si>
    <t>hod</t>
  </si>
  <si>
    <t>-1173412144</t>
  </si>
  <si>
    <t>26</t>
  </si>
  <si>
    <t>HZS000114.S</t>
  </si>
  <si>
    <t>Stavebno montážne práce najnáročnejšie na odbornosť - prehliadky pracoviska a revízie (Tr. 4) v rozsahu viac ako 8 hodín</t>
  </si>
  <si>
    <t>220596462</t>
  </si>
  <si>
    <t>VRN</t>
  </si>
  <si>
    <t>Investičné náklady neobsiahnuté v cenách</t>
  </si>
  <si>
    <t>27</t>
  </si>
  <si>
    <t>000400022.S</t>
  </si>
  <si>
    <t>Projektové práce - stavebná časť (stavebné objekty vrátane ich technického vybavenia). náklady na dokumentáciu skutočného zhotovenia stavby</t>
  </si>
  <si>
    <t>eur</t>
  </si>
  <si>
    <t>1024</t>
  </si>
  <si>
    <t>1467406255</t>
  </si>
  <si>
    <t>VP</t>
  </si>
  <si>
    <t xml:space="preserve">  Práce naviac</t>
  </si>
  <si>
    <t>PN</t>
  </si>
  <si>
    <t>02 - HSP</t>
  </si>
  <si>
    <t xml:space="preserve">    HZS - Hodinové zúčtovacie sadzby</t>
  </si>
  <si>
    <t>-765041685</t>
  </si>
  <si>
    <t>210881325.S</t>
  </si>
  <si>
    <t xml:space="preserve">Kábel bezhalogénový, medený uložený pevne NHXH-FE 180/E30 0,6/1,0 kV  2x1,5</t>
  </si>
  <si>
    <t>-829363232</t>
  </si>
  <si>
    <t>341610025000.S</t>
  </si>
  <si>
    <t>Kábel medený bezhalogenový NHXH FE180/E30 2x1,5 mm2</t>
  </si>
  <si>
    <t>128</t>
  </si>
  <si>
    <t>-790228044</t>
  </si>
  <si>
    <t>762282687</t>
  </si>
  <si>
    <t>-1021180583</t>
  </si>
  <si>
    <t>220512122.S</t>
  </si>
  <si>
    <t>Montáž patch kábla FTP, Cat.5, 5E, 6 - do 3m, LSOH, uloženého v lište</t>
  </si>
  <si>
    <t>1908913709</t>
  </si>
  <si>
    <t>383150014400.S</t>
  </si>
  <si>
    <t>Patch kábel FTP, Cat.5E, LSOH bezhalogénový, 1 m</t>
  </si>
  <si>
    <t>-2065631316</t>
  </si>
  <si>
    <t>383150014700.S</t>
  </si>
  <si>
    <t>Patch kábel FTP, Cat.5E, LSOH bezhalogénový, 3 m</t>
  </si>
  <si>
    <t>-1331138709</t>
  </si>
  <si>
    <t>-1723737532</t>
  </si>
  <si>
    <t>VX-3008F</t>
  </si>
  <si>
    <t>Riadiaca jednotka systému HSP TOA VX-3000, 2x slot pre zosilňovač + 1 záložný, 8 reproduktorových liniek, max. 2x 500 W + 1x 500 W záloha, EN 54-16</t>
  </si>
  <si>
    <t>1560721667</t>
  </si>
  <si>
    <t>VX-050DA</t>
  </si>
  <si>
    <t>Digitálny výkonový zosilňovač – zásuvný modul v ráme s riadiacou jednotkou VX-3000, trieda D, výkon 500 W, výstupné napájanie 100 V / 70 V / 50 V, frekv. rozsah 40 Hz–20 kHz, ventilátor s protiprachovým filtrom, napájanie 31 V DC, hmotnosť 1,3 kg, EN 54-1</t>
  </si>
  <si>
    <t>1164932983</t>
  </si>
  <si>
    <t>VX-3000DS CE</t>
  </si>
  <si>
    <t>Zálohový napájací zdroj 2300 W, 8x výstup 31 V DC / 25 A + 3x výstup 31 V DC / 5 A + 3x výstup 24 V DC / 5 A pre dobíjanie akumulátorov 2x 12 V DC, diagnostické prepojenie s riadiacimi jednotkami, napájanie 230 V AC, rozmery 482 x 132 x 400 mm, inštalácia</t>
  </si>
  <si>
    <t>2010814446</t>
  </si>
  <si>
    <t>RM-300X</t>
  </si>
  <si>
    <t>Stanica pre mikrofóny na všeobecné hlásenie, 13 programovateľných tlačidiel, vstup pre externý mikrofón/AU, 10 doplnkových tlačidiel, EN 54-16</t>
  </si>
  <si>
    <t>723682988</t>
  </si>
  <si>
    <t>TP 12-65</t>
  </si>
  <si>
    <t>Akumulátor 12 V - 65 Ah - rozmer 350 x 167 x 181 mm, hmotnosť 19,5 kg / ks, cena bez recyklačného poplatku, vhodné pre použitie v CCTV a EZS </t>
  </si>
  <si>
    <t>1828092680</t>
  </si>
  <si>
    <t>-2047000195</t>
  </si>
  <si>
    <t>220370442.S.E</t>
  </si>
  <si>
    <t>Montáž reproduktora do 20 W,upevnenie,pripojenie k vedeniu a zapojenie nastav.optim.hlasnosti</t>
  </si>
  <si>
    <t>1932392135</t>
  </si>
  <si>
    <t>PJ-154BS</t>
  </si>
  <si>
    <t>Zvukový projektor dvojpásmový 15 W / 100 V, odbočky 10 W, 5 W a 3 W, citlivosť 91 dB (1 W / 1 m, 500 Hz – 5 kHz), frekvenčný rozsah 70 Hz – 20 kHz, vyžarovací uhol 170° (1 kHz), vnútorné použitie typ A, kĺbová montáž na omietku, EN 54-24</t>
  </si>
  <si>
    <t>-400072827</t>
  </si>
  <si>
    <t>Kniha HSP</t>
  </si>
  <si>
    <t>Kniha HSP – kniha hlasovej signalizácie požiaru, určená pre zápis prevádzkových hlásení a pravidelných kontrol.</t>
  </si>
  <si>
    <t>651012269</t>
  </si>
  <si>
    <t>220370456.S</t>
  </si>
  <si>
    <t>Montáž reproduktorového systému,kruhového a eliptického,upevnenie,pripojenie,nastavenie</t>
  </si>
  <si>
    <t>-426855039</t>
  </si>
  <si>
    <t>BS-678BSW</t>
  </si>
  <si>
    <t>Skrinkový reproduktor 6 W / 100 V, odbočky 3 W, 1,5 W a 0,8 W, citlivosť 94 dB (1 W / 1 m, 500 Hz – 5 kHz), frekvenčný rozsah 150 Hz – 18 kHz, vyžarovací uhol 135° (1 kHz), reproduktor 160 mm, vnútorné použitie typ A, montáž na omietku, EN 54-24</t>
  </si>
  <si>
    <t>1649721137</t>
  </si>
  <si>
    <t>PC-1865BS</t>
  </si>
  <si>
    <t>Stropný širokopásmový reproduktor 6 W / 100 V s protipožiarnym krytom, odbočky 6 W, 3 W, 1,5 W a 0,8 W, citlivosť 95 dB (1 W / 1 m, 500 Hz – 5 kHz), frekvenčný rozsah 200 Hz – 20 kHz, vyžarovací uhol 175° (1 kHz), vnútorné použitie typ A, pružinová montáž</t>
  </si>
  <si>
    <t>404556941</t>
  </si>
  <si>
    <t>-284645143</t>
  </si>
  <si>
    <t>-2025056920</t>
  </si>
  <si>
    <t>-336664084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</si>
</sst>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22" xfId="0" applyFont="1" applyFill="1" applyBorder="1" applyAlignment="1" applyProtection="1">
      <alignment horizontal="center" vertical="center"/>
      <protection locked="0"/>
    </xf>
    <xf numFmtId="49" fontId="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center" vertical="center" wrapText="1"/>
      <protection locked="0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0" fillId="3" borderId="22" xfId="0" applyFont="1" applyFill="1" applyBorder="1" applyAlignment="1" applyProtection="1">
      <alignment horizontal="left" vertical="center"/>
      <protection locked="0"/>
    </xf>
    <xf numFmtId="0" fontId="20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19</v>
      </c>
      <c r="K8" s="23" t="s">
        <v>20</v>
      </c>
      <c r="AK8" s="28" t="s">
        <v>21</v>
      </c>
      <c r="AN8" s="29" t="s">
        <v>22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23</v>
      </c>
      <c r="AK10" s="28" t="s">
        <v>24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20</v>
      </c>
      <c r="AK11" s="28" t="s">
        <v>25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26</v>
      </c>
      <c r="AK13" s="28" t="s">
        <v>24</v>
      </c>
      <c r="AN13" s="30" t="s">
        <v>27</v>
      </c>
      <c r="AR13" s="18"/>
      <c r="BE13" s="27"/>
      <c r="BS13" s="15" t="s">
        <v>6</v>
      </c>
    </row>
    <row r="14">
      <c r="B14" s="18"/>
      <c r="E14" s="30" t="s">
        <v>27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25</v>
      </c>
      <c r="AN14" s="30" t="s">
        <v>27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28</v>
      </c>
      <c r="AK16" s="28" t="s">
        <v>24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20</v>
      </c>
      <c r="AK17" s="28" t="s">
        <v>25</v>
      </c>
      <c r="AN17" s="23" t="s">
        <v>1</v>
      </c>
      <c r="AR17" s="18"/>
      <c r="BE17" s="27"/>
      <c r="BS17" s="15" t="s">
        <v>29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30</v>
      </c>
      <c r="AK19" s="28" t="s">
        <v>24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20</v>
      </c>
      <c r="AK20" s="28" t="s">
        <v>25</v>
      </c>
      <c r="AN20" s="23" t="s">
        <v>1</v>
      </c>
      <c r="AR20" s="18"/>
      <c r="BE20" s="27"/>
      <c r="BS20" s="15" t="s">
        <v>29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31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32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33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34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35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36</v>
      </c>
      <c r="E29" s="3"/>
      <c r="F29" s="41" t="s">
        <v>37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38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39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40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41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43</v>
      </c>
      <c r="U35" s="51"/>
      <c r="V35" s="51"/>
      <c r="W35" s="51"/>
      <c r="X35" s="53" t="s">
        <v>44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45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46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47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48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47</v>
      </c>
      <c r="AI60" s="37"/>
      <c r="AJ60" s="37"/>
      <c r="AK60" s="37"/>
      <c r="AL60" s="37"/>
      <c r="AM60" s="59" t="s">
        <v>48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49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50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47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48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47</v>
      </c>
      <c r="AI75" s="37"/>
      <c r="AJ75" s="37"/>
      <c r="AK75" s="37"/>
      <c r="AL75" s="37"/>
      <c r="AM75" s="59" t="s">
        <v>48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66-21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>Zariadenie pre seniorov Svit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19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21</v>
      </c>
      <c r="AJ87" s="34"/>
      <c r="AK87" s="34"/>
      <c r="AL87" s="34"/>
      <c r="AM87" s="70" t="str">
        <f>IF(AN8= "","",AN8)</f>
        <v>16. 7. 2021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28</v>
      </c>
      <c r="AJ89" s="34"/>
      <c r="AK89" s="34"/>
      <c r="AL89" s="34"/>
      <c r="AM89" s="71" t="str">
        <f>IF(E17="","",E17)</f>
        <v xml:space="preserve"> </v>
      </c>
      <c r="AN89" s="4"/>
      <c r="AO89" s="4"/>
      <c r="AP89" s="4"/>
      <c r="AQ89" s="34"/>
      <c r="AR89" s="35"/>
      <c r="AS89" s="72" t="s">
        <v>52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26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30</v>
      </c>
      <c r="AJ90" s="34"/>
      <c r="AK90" s="34"/>
      <c r="AL90" s="34"/>
      <c r="AM90" s="71" t="str">
        <f>IF(E20="","",E20)</f>
        <v xml:space="preserve"> 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53</v>
      </c>
      <c r="D92" s="81"/>
      <c r="E92" s="81"/>
      <c r="F92" s="81"/>
      <c r="G92" s="81"/>
      <c r="H92" s="82"/>
      <c r="I92" s="83" t="s">
        <v>54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55</v>
      </c>
      <c r="AH92" s="81"/>
      <c r="AI92" s="81"/>
      <c r="AJ92" s="81"/>
      <c r="AK92" s="81"/>
      <c r="AL92" s="81"/>
      <c r="AM92" s="81"/>
      <c r="AN92" s="83" t="s">
        <v>56</v>
      </c>
      <c r="AO92" s="81"/>
      <c r="AP92" s="85"/>
      <c r="AQ92" s="86" t="s">
        <v>57</v>
      </c>
      <c r="AR92" s="35"/>
      <c r="AS92" s="87" t="s">
        <v>58</v>
      </c>
      <c r="AT92" s="88" t="s">
        <v>59</v>
      </c>
      <c r="AU92" s="88" t="s">
        <v>60</v>
      </c>
      <c r="AV92" s="88" t="s">
        <v>61</v>
      </c>
      <c r="AW92" s="88" t="s">
        <v>62</v>
      </c>
      <c r="AX92" s="88" t="s">
        <v>63</v>
      </c>
      <c r="AY92" s="88" t="s">
        <v>64</v>
      </c>
      <c r="AZ92" s="88" t="s">
        <v>65</v>
      </c>
      <c r="BA92" s="88" t="s">
        <v>66</v>
      </c>
      <c r="BB92" s="88" t="s">
        <v>67</v>
      </c>
      <c r="BC92" s="88" t="s">
        <v>68</v>
      </c>
      <c r="BD92" s="89" t="s">
        <v>69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70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ROUND(SUM(AG95:AG96),2)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ROUND(SUM(AS95:AS96),2)</f>
        <v>0</v>
      </c>
      <c r="AT94" s="100">
        <f>ROUND(SUM(AV94:AW94),2)</f>
        <v>0</v>
      </c>
      <c r="AU94" s="101">
        <f>ROUND(SUM(AU95:AU96),5)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ROUND(SUM(AZ95:AZ96),2)</f>
        <v>0</v>
      </c>
      <c r="BA94" s="100">
        <f>ROUND(SUM(BA95:BA96),2)</f>
        <v>0</v>
      </c>
      <c r="BB94" s="100">
        <f>ROUND(SUM(BB95:BB96),2)</f>
        <v>0</v>
      </c>
      <c r="BC94" s="100">
        <f>ROUND(SUM(BC95:BC96),2)</f>
        <v>0</v>
      </c>
      <c r="BD94" s="102">
        <f>ROUND(SUM(BD95:BD96),2)</f>
        <v>0</v>
      </c>
      <c r="BE94" s="6"/>
      <c r="BS94" s="103" t="s">
        <v>71</v>
      </c>
      <c r="BT94" s="103" t="s">
        <v>72</v>
      </c>
      <c r="BU94" s="104" t="s">
        <v>73</v>
      </c>
      <c r="BV94" s="103" t="s">
        <v>74</v>
      </c>
      <c r="BW94" s="103" t="s">
        <v>4</v>
      </c>
      <c r="BX94" s="103" t="s">
        <v>75</v>
      </c>
      <c r="CL94" s="103" t="s">
        <v>1</v>
      </c>
    </row>
    <row r="95" s="7" customFormat="1" ht="16.5" customHeight="1">
      <c r="A95" s="105" t="s">
        <v>76</v>
      </c>
      <c r="B95" s="106"/>
      <c r="C95" s="107"/>
      <c r="D95" s="108" t="s">
        <v>77</v>
      </c>
      <c r="E95" s="108"/>
      <c r="F95" s="108"/>
      <c r="G95" s="108"/>
      <c r="H95" s="108"/>
      <c r="I95" s="109"/>
      <c r="J95" s="108" t="s">
        <v>78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'01 - EPS'!J30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79</v>
      </c>
      <c r="AR95" s="106"/>
      <c r="AS95" s="112">
        <v>0</v>
      </c>
      <c r="AT95" s="113">
        <f>ROUND(SUM(AV95:AW95),2)</f>
        <v>0</v>
      </c>
      <c r="AU95" s="114">
        <f>'01 - EPS'!P123</f>
        <v>0</v>
      </c>
      <c r="AV95" s="113">
        <f>'01 - EPS'!J33</f>
        <v>0</v>
      </c>
      <c r="AW95" s="113">
        <f>'01 - EPS'!J34</f>
        <v>0</v>
      </c>
      <c r="AX95" s="113">
        <f>'01 - EPS'!J35</f>
        <v>0</v>
      </c>
      <c r="AY95" s="113">
        <f>'01 - EPS'!J36</f>
        <v>0</v>
      </c>
      <c r="AZ95" s="113">
        <f>'01 - EPS'!F33</f>
        <v>0</v>
      </c>
      <c r="BA95" s="113">
        <f>'01 - EPS'!F34</f>
        <v>0</v>
      </c>
      <c r="BB95" s="113">
        <f>'01 - EPS'!F35</f>
        <v>0</v>
      </c>
      <c r="BC95" s="113">
        <f>'01 - EPS'!F36</f>
        <v>0</v>
      </c>
      <c r="BD95" s="115">
        <f>'01 - EPS'!F37</f>
        <v>0</v>
      </c>
      <c r="BE95" s="7"/>
      <c r="BT95" s="116" t="s">
        <v>80</v>
      </c>
      <c r="BV95" s="116" t="s">
        <v>74</v>
      </c>
      <c r="BW95" s="116" t="s">
        <v>81</v>
      </c>
      <c r="BX95" s="116" t="s">
        <v>4</v>
      </c>
      <c r="CL95" s="116" t="s">
        <v>1</v>
      </c>
      <c r="CM95" s="116" t="s">
        <v>72</v>
      </c>
    </row>
    <row r="96" s="7" customFormat="1" ht="16.5" customHeight="1">
      <c r="A96" s="105" t="s">
        <v>76</v>
      </c>
      <c r="B96" s="106"/>
      <c r="C96" s="107"/>
      <c r="D96" s="108" t="s">
        <v>82</v>
      </c>
      <c r="E96" s="108"/>
      <c r="F96" s="108"/>
      <c r="G96" s="108"/>
      <c r="H96" s="108"/>
      <c r="I96" s="109"/>
      <c r="J96" s="108" t="s">
        <v>83</v>
      </c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10">
        <f>'02 - HSP'!J30</f>
        <v>0</v>
      </c>
      <c r="AH96" s="109"/>
      <c r="AI96" s="109"/>
      <c r="AJ96" s="109"/>
      <c r="AK96" s="109"/>
      <c r="AL96" s="109"/>
      <c r="AM96" s="109"/>
      <c r="AN96" s="110">
        <f>SUM(AG96,AT96)</f>
        <v>0</v>
      </c>
      <c r="AO96" s="109"/>
      <c r="AP96" s="109"/>
      <c r="AQ96" s="111" t="s">
        <v>79</v>
      </c>
      <c r="AR96" s="106"/>
      <c r="AS96" s="117">
        <v>0</v>
      </c>
      <c r="AT96" s="118">
        <f>ROUND(SUM(AV96:AW96),2)</f>
        <v>0</v>
      </c>
      <c r="AU96" s="119">
        <f>'02 - HSP'!P123</f>
        <v>0</v>
      </c>
      <c r="AV96" s="118">
        <f>'02 - HSP'!J33</f>
        <v>0</v>
      </c>
      <c r="AW96" s="118">
        <f>'02 - HSP'!J34</f>
        <v>0</v>
      </c>
      <c r="AX96" s="118">
        <f>'02 - HSP'!J35</f>
        <v>0</v>
      </c>
      <c r="AY96" s="118">
        <f>'02 - HSP'!J36</f>
        <v>0</v>
      </c>
      <c r="AZ96" s="118">
        <f>'02 - HSP'!F33</f>
        <v>0</v>
      </c>
      <c r="BA96" s="118">
        <f>'02 - HSP'!F34</f>
        <v>0</v>
      </c>
      <c r="BB96" s="118">
        <f>'02 - HSP'!F35</f>
        <v>0</v>
      </c>
      <c r="BC96" s="118">
        <f>'02 - HSP'!F36</f>
        <v>0</v>
      </c>
      <c r="BD96" s="120">
        <f>'02 - HSP'!F37</f>
        <v>0</v>
      </c>
      <c r="BE96" s="7"/>
      <c r="BT96" s="116" t="s">
        <v>80</v>
      </c>
      <c r="BV96" s="116" t="s">
        <v>74</v>
      </c>
      <c r="BW96" s="116" t="s">
        <v>84</v>
      </c>
      <c r="BX96" s="116" t="s">
        <v>4</v>
      </c>
      <c r="CL96" s="116" t="s">
        <v>1</v>
      </c>
      <c r="CM96" s="116" t="s">
        <v>72</v>
      </c>
    </row>
    <row r="97" s="2" customFormat="1" ht="30" customHeight="1">
      <c r="A97" s="34"/>
      <c r="B97" s="35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="2" customFormat="1" ht="6.96" customHeight="1">
      <c r="A98" s="34"/>
      <c r="B98" s="61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35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EPS'!C2" display="/"/>
    <hyperlink ref="A96" location="'02 - HSP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="1" customFormat="1" ht="24.96" customHeight="1">
      <c r="B4" s="18"/>
      <c r="D4" s="19" t="s">
        <v>85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Zariadenie pre seniorov Svit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86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87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16. 7. 2021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/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 xml:space="preserve"> 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/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30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/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 xml:space="preserve"> 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/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31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32</v>
      </c>
      <c r="E30" s="34"/>
      <c r="F30" s="34"/>
      <c r="G30" s="34"/>
      <c r="H30" s="34"/>
      <c r="I30" s="34"/>
      <c r="J30" s="97">
        <f>ROUND(J123,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34</v>
      </c>
      <c r="G32" s="34"/>
      <c r="H32" s="34"/>
      <c r="I32" s="39" t="s">
        <v>33</v>
      </c>
      <c r="J32" s="39" t="s">
        <v>35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36</v>
      </c>
      <c r="E33" s="41" t="s">
        <v>37</v>
      </c>
      <c r="F33" s="128">
        <f>ROUND((ROUND((SUM(BE123:BE156)),  2) + SUM(BE158:BE167)), 2)</f>
        <v>0</v>
      </c>
      <c r="G33" s="129"/>
      <c r="H33" s="129"/>
      <c r="I33" s="130">
        <v>0.20000000000000001</v>
      </c>
      <c r="J33" s="128">
        <f>ROUND((ROUND(((SUM(BE123:BE156))*I33),  2) + (SUM(BE158:BE167)*I33)),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38</v>
      </c>
      <c r="F34" s="128">
        <f>ROUND((ROUND((SUM(BF123:BF156)),  2) + SUM(BF158:BF167)), 2)</f>
        <v>0</v>
      </c>
      <c r="G34" s="129"/>
      <c r="H34" s="129"/>
      <c r="I34" s="130">
        <v>0.20000000000000001</v>
      </c>
      <c r="J34" s="128">
        <f>ROUND((ROUND(((SUM(BF123:BF156))*I34),  2) + (SUM(BF158:BF167)*I34)),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39</v>
      </c>
      <c r="F35" s="131">
        <f>ROUND((ROUND((SUM(BG123:BG156)),  2) + SUM(BG158:BG167)),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40</v>
      </c>
      <c r="F36" s="131">
        <f>ROUND((ROUND((SUM(BH123:BH156)),  2) + SUM(BH158:BH167)),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41</v>
      </c>
      <c r="F37" s="128">
        <f>ROUND((ROUND((SUM(BI123:BI156)),  2) + SUM(BI158:BI167)),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42</v>
      </c>
      <c r="E39" s="82"/>
      <c r="F39" s="82"/>
      <c r="G39" s="135" t="s">
        <v>43</v>
      </c>
      <c r="H39" s="136" t="s">
        <v>44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45</v>
      </c>
      <c r="E50" s="58"/>
      <c r="F50" s="58"/>
      <c r="G50" s="57" t="s">
        <v>46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47</v>
      </c>
      <c r="E61" s="37"/>
      <c r="F61" s="139" t="s">
        <v>48</v>
      </c>
      <c r="G61" s="59" t="s">
        <v>47</v>
      </c>
      <c r="H61" s="37"/>
      <c r="I61" s="37"/>
      <c r="J61" s="140" t="s">
        <v>48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49</v>
      </c>
      <c r="E65" s="60"/>
      <c r="F65" s="60"/>
      <c r="G65" s="57" t="s">
        <v>50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47</v>
      </c>
      <c r="E76" s="37"/>
      <c r="F76" s="139" t="s">
        <v>48</v>
      </c>
      <c r="G76" s="59" t="s">
        <v>47</v>
      </c>
      <c r="H76" s="37"/>
      <c r="I76" s="37"/>
      <c r="J76" s="140" t="s">
        <v>48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88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Zariadenie pre seniorov Svit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86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01 - EPS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16. 7. 2021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 xml:space="preserve"> 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30</v>
      </c>
      <c r="J92" s="32" t="str">
        <f>E24</f>
        <v xml:space="preserve"> 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89</v>
      </c>
      <c r="D94" s="133"/>
      <c r="E94" s="133"/>
      <c r="F94" s="133"/>
      <c r="G94" s="133"/>
      <c r="H94" s="133"/>
      <c r="I94" s="133"/>
      <c r="J94" s="142" t="s">
        <v>90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91</v>
      </c>
      <c r="D96" s="34"/>
      <c r="E96" s="34"/>
      <c r="F96" s="34"/>
      <c r="G96" s="34"/>
      <c r="H96" s="34"/>
      <c r="I96" s="34"/>
      <c r="J96" s="97">
        <f>J123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92</v>
      </c>
    </row>
    <row r="97" hidden="1" s="9" customFormat="1" ht="24.96" customHeight="1">
      <c r="A97" s="9"/>
      <c r="B97" s="144"/>
      <c r="C97" s="9"/>
      <c r="D97" s="145" t="s">
        <v>93</v>
      </c>
      <c r="E97" s="146"/>
      <c r="F97" s="146"/>
      <c r="G97" s="146"/>
      <c r="H97" s="146"/>
      <c r="I97" s="146"/>
      <c r="J97" s="147">
        <f>J124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94</v>
      </c>
      <c r="E98" s="150"/>
      <c r="F98" s="150"/>
      <c r="G98" s="150"/>
      <c r="H98" s="150"/>
      <c r="I98" s="150"/>
      <c r="J98" s="151">
        <f>J125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95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96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44"/>
      <c r="C101" s="9"/>
      <c r="D101" s="145" t="s">
        <v>97</v>
      </c>
      <c r="E101" s="146"/>
      <c r="F101" s="146"/>
      <c r="G101" s="146"/>
      <c r="H101" s="146"/>
      <c r="I101" s="146"/>
      <c r="J101" s="147">
        <f>J152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9" customFormat="1" ht="24.96" customHeight="1">
      <c r="A102" s="9"/>
      <c r="B102" s="144"/>
      <c r="C102" s="9"/>
      <c r="D102" s="145" t="s">
        <v>98</v>
      </c>
      <c r="E102" s="146"/>
      <c r="F102" s="146"/>
      <c r="G102" s="146"/>
      <c r="H102" s="146"/>
      <c r="I102" s="146"/>
      <c r="J102" s="147">
        <f>J155</f>
        <v>0</v>
      </c>
      <c r="K102" s="9"/>
      <c r="L102" s="14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1.84" customHeight="1">
      <c r="A103" s="9"/>
      <c r="B103" s="144"/>
      <c r="C103" s="9"/>
      <c r="D103" s="152" t="s">
        <v>99</v>
      </c>
      <c r="E103" s="9"/>
      <c r="F103" s="9"/>
      <c r="G103" s="9"/>
      <c r="H103" s="9"/>
      <c r="I103" s="9"/>
      <c r="J103" s="153">
        <f>J157</f>
        <v>0</v>
      </c>
      <c r="K103" s="9"/>
      <c r="L103" s="14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hidden="1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hidden="1"/>
    <row r="107" hidden="1"/>
    <row r="108" hidden="1"/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100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22" t="str">
        <f>E7</f>
        <v>Zariadenie pre seniorov Svit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86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68" t="str">
        <f>E9</f>
        <v>01 - EPS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19</v>
      </c>
      <c r="D117" s="34"/>
      <c r="E117" s="34"/>
      <c r="F117" s="23" t="str">
        <f>F12</f>
        <v xml:space="preserve"> </v>
      </c>
      <c r="G117" s="34"/>
      <c r="H117" s="34"/>
      <c r="I117" s="28" t="s">
        <v>21</v>
      </c>
      <c r="J117" s="70" t="str">
        <f>IF(J12="","",J12)</f>
        <v>16. 7. 2021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23</v>
      </c>
      <c r="D119" s="34"/>
      <c r="E119" s="34"/>
      <c r="F119" s="23" t="str">
        <f>E15</f>
        <v xml:space="preserve"> </v>
      </c>
      <c r="G119" s="34"/>
      <c r="H119" s="34"/>
      <c r="I119" s="28" t="s">
        <v>28</v>
      </c>
      <c r="J119" s="32" t="str">
        <f>E21</f>
        <v xml:space="preserve"> 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26</v>
      </c>
      <c r="D120" s="34"/>
      <c r="E120" s="34"/>
      <c r="F120" s="23" t="str">
        <f>IF(E18="","",E18)</f>
        <v>Vyplň údaj</v>
      </c>
      <c r="G120" s="34"/>
      <c r="H120" s="34"/>
      <c r="I120" s="28" t="s">
        <v>30</v>
      </c>
      <c r="J120" s="32" t="str">
        <f>E24</f>
        <v xml:space="preserve"> 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0.32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11" customFormat="1" ht="29.28" customHeight="1">
      <c r="A122" s="154"/>
      <c r="B122" s="155"/>
      <c r="C122" s="156" t="s">
        <v>101</v>
      </c>
      <c r="D122" s="157" t="s">
        <v>57</v>
      </c>
      <c r="E122" s="157" t="s">
        <v>53</v>
      </c>
      <c r="F122" s="157" t="s">
        <v>54</v>
      </c>
      <c r="G122" s="157" t="s">
        <v>102</v>
      </c>
      <c r="H122" s="157" t="s">
        <v>103</v>
      </c>
      <c r="I122" s="157" t="s">
        <v>104</v>
      </c>
      <c r="J122" s="158" t="s">
        <v>90</v>
      </c>
      <c r="K122" s="159" t="s">
        <v>105</v>
      </c>
      <c r="L122" s="160"/>
      <c r="M122" s="87" t="s">
        <v>1</v>
      </c>
      <c r="N122" s="88" t="s">
        <v>36</v>
      </c>
      <c r="O122" s="88" t="s">
        <v>106</v>
      </c>
      <c r="P122" s="88" t="s">
        <v>107</v>
      </c>
      <c r="Q122" s="88" t="s">
        <v>108</v>
      </c>
      <c r="R122" s="88" t="s">
        <v>109</v>
      </c>
      <c r="S122" s="88" t="s">
        <v>110</v>
      </c>
      <c r="T122" s="89" t="s">
        <v>111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4"/>
      <c r="B123" s="35"/>
      <c r="C123" s="94" t="s">
        <v>91</v>
      </c>
      <c r="D123" s="34"/>
      <c r="E123" s="34"/>
      <c r="F123" s="34"/>
      <c r="G123" s="34"/>
      <c r="H123" s="34"/>
      <c r="I123" s="34"/>
      <c r="J123" s="161">
        <f>BK123</f>
        <v>0</v>
      </c>
      <c r="K123" s="34"/>
      <c r="L123" s="35"/>
      <c r="M123" s="90"/>
      <c r="N123" s="74"/>
      <c r="O123" s="91"/>
      <c r="P123" s="162">
        <f>P124+P127+P152+P155+P157</f>
        <v>0</v>
      </c>
      <c r="Q123" s="91"/>
      <c r="R123" s="162">
        <f>R124+R127+R152+R155+R157</f>
        <v>0</v>
      </c>
      <c r="S123" s="91"/>
      <c r="T123" s="163">
        <f>T124+T127+T152+T155+T157</f>
        <v>1.6000000000000001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5" t="s">
        <v>71</v>
      </c>
      <c r="AU123" s="15" t="s">
        <v>92</v>
      </c>
      <c r="BK123" s="164">
        <f>BK124+BK127+BK152+BK155+BK157</f>
        <v>0</v>
      </c>
    </row>
    <row r="124" s="12" customFormat="1" ht="25.92" customHeight="1">
      <c r="A124" s="12"/>
      <c r="B124" s="165"/>
      <c r="C124" s="12"/>
      <c r="D124" s="166" t="s">
        <v>71</v>
      </c>
      <c r="E124" s="167" t="s">
        <v>112</v>
      </c>
      <c r="F124" s="167" t="s">
        <v>112</v>
      </c>
      <c r="G124" s="12"/>
      <c r="H124" s="12"/>
      <c r="I124" s="168"/>
      <c r="J124" s="153">
        <f>BK124</f>
        <v>0</v>
      </c>
      <c r="K124" s="12"/>
      <c r="L124" s="165"/>
      <c r="M124" s="169"/>
      <c r="N124" s="170"/>
      <c r="O124" s="170"/>
      <c r="P124" s="171">
        <f>P125</f>
        <v>0</v>
      </c>
      <c r="Q124" s="170"/>
      <c r="R124" s="171">
        <f>R125</f>
        <v>0</v>
      </c>
      <c r="S124" s="170"/>
      <c r="T124" s="172">
        <f>T125</f>
        <v>1.6000000000000001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80</v>
      </c>
      <c r="AT124" s="173" t="s">
        <v>71</v>
      </c>
      <c r="AU124" s="173" t="s">
        <v>72</v>
      </c>
      <c r="AY124" s="166" t="s">
        <v>113</v>
      </c>
      <c r="BK124" s="174">
        <f>BK125</f>
        <v>0</v>
      </c>
    </row>
    <row r="125" s="12" customFormat="1" ht="22.8" customHeight="1">
      <c r="A125" s="12"/>
      <c r="B125" s="165"/>
      <c r="C125" s="12"/>
      <c r="D125" s="166" t="s">
        <v>71</v>
      </c>
      <c r="E125" s="175" t="s">
        <v>114</v>
      </c>
      <c r="F125" s="175" t="s">
        <v>115</v>
      </c>
      <c r="G125" s="12"/>
      <c r="H125" s="12"/>
      <c r="I125" s="168"/>
      <c r="J125" s="176">
        <f>BK125</f>
        <v>0</v>
      </c>
      <c r="K125" s="12"/>
      <c r="L125" s="165"/>
      <c r="M125" s="169"/>
      <c r="N125" s="170"/>
      <c r="O125" s="170"/>
      <c r="P125" s="171">
        <f>P126</f>
        <v>0</v>
      </c>
      <c r="Q125" s="170"/>
      <c r="R125" s="171">
        <f>R126</f>
        <v>0</v>
      </c>
      <c r="S125" s="170"/>
      <c r="T125" s="172">
        <f>T126</f>
        <v>1.6000000000000001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6" t="s">
        <v>80</v>
      </c>
      <c r="AT125" s="173" t="s">
        <v>71</v>
      </c>
      <c r="AU125" s="173" t="s">
        <v>80</v>
      </c>
      <c r="AY125" s="166" t="s">
        <v>113</v>
      </c>
      <c r="BK125" s="174">
        <f>BK126</f>
        <v>0</v>
      </c>
    </row>
    <row r="126" s="2" customFormat="1" ht="37.8" customHeight="1">
      <c r="A126" s="34"/>
      <c r="B126" s="177"/>
      <c r="C126" s="178" t="s">
        <v>80</v>
      </c>
      <c r="D126" s="178" t="s">
        <v>116</v>
      </c>
      <c r="E126" s="179" t="s">
        <v>117</v>
      </c>
      <c r="F126" s="180" t="s">
        <v>118</v>
      </c>
      <c r="G126" s="181" t="s">
        <v>119</v>
      </c>
      <c r="H126" s="182">
        <v>800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38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0.002</v>
      </c>
      <c r="T126" s="189">
        <f>S126*H126</f>
        <v>1.6000000000000001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120</v>
      </c>
      <c r="AT126" s="190" t="s">
        <v>116</v>
      </c>
      <c r="AU126" s="190" t="s">
        <v>121</v>
      </c>
      <c r="AY126" s="15" t="s">
        <v>113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121</v>
      </c>
      <c r="BK126" s="191">
        <f>ROUND(I126*H126,2)</f>
        <v>0</v>
      </c>
      <c r="BL126" s="15" t="s">
        <v>120</v>
      </c>
      <c r="BM126" s="190" t="s">
        <v>122</v>
      </c>
    </row>
    <row r="127" s="12" customFormat="1" ht="25.92" customHeight="1">
      <c r="A127" s="12"/>
      <c r="B127" s="165"/>
      <c r="C127" s="12"/>
      <c r="D127" s="166" t="s">
        <v>71</v>
      </c>
      <c r="E127" s="167" t="s">
        <v>123</v>
      </c>
      <c r="F127" s="167" t="s">
        <v>124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125</v>
      </c>
      <c r="AT127" s="173" t="s">
        <v>71</v>
      </c>
      <c r="AU127" s="173" t="s">
        <v>72</v>
      </c>
      <c r="AY127" s="166" t="s">
        <v>113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71</v>
      </c>
      <c r="E128" s="175" t="s">
        <v>126</v>
      </c>
      <c r="F128" s="175" t="s">
        <v>127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SUM(P129:P151)</f>
        <v>0</v>
      </c>
      <c r="Q128" s="170"/>
      <c r="R128" s="171">
        <f>SUM(R129:R151)</f>
        <v>0</v>
      </c>
      <c r="S128" s="170"/>
      <c r="T128" s="172">
        <f>SUM(T129:T151)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125</v>
      </c>
      <c r="AT128" s="173" t="s">
        <v>71</v>
      </c>
      <c r="AU128" s="173" t="s">
        <v>80</v>
      </c>
      <c r="AY128" s="166" t="s">
        <v>113</v>
      </c>
      <c r="BK128" s="174">
        <f>SUM(BK129:BK151)</f>
        <v>0</v>
      </c>
    </row>
    <row r="129" s="2" customFormat="1" ht="16.5" customHeight="1">
      <c r="A129" s="34"/>
      <c r="B129" s="177"/>
      <c r="C129" s="178" t="s">
        <v>121</v>
      </c>
      <c r="D129" s="178" t="s">
        <v>116</v>
      </c>
      <c r="E129" s="179" t="s">
        <v>128</v>
      </c>
      <c r="F129" s="180" t="s">
        <v>129</v>
      </c>
      <c r="G129" s="181" t="s">
        <v>130</v>
      </c>
      <c r="H129" s="182">
        <v>18</v>
      </c>
      <c r="I129" s="183"/>
      <c r="J129" s="184">
        <f>ROUND(I129*H129,2)</f>
        <v>0</v>
      </c>
      <c r="K129" s="185"/>
      <c r="L129" s="35"/>
      <c r="M129" s="186" t="s">
        <v>1</v>
      </c>
      <c r="N129" s="187" t="s">
        <v>38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131</v>
      </c>
      <c r="AT129" s="190" t="s">
        <v>116</v>
      </c>
      <c r="AU129" s="190" t="s">
        <v>121</v>
      </c>
      <c r="AY129" s="15" t="s">
        <v>113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121</v>
      </c>
      <c r="BK129" s="191">
        <f>ROUND(I129*H129,2)</f>
        <v>0</v>
      </c>
      <c r="BL129" s="15" t="s">
        <v>131</v>
      </c>
      <c r="BM129" s="190" t="s">
        <v>132</v>
      </c>
    </row>
    <row r="130" s="2" customFormat="1" ht="24.15" customHeight="1">
      <c r="A130" s="34"/>
      <c r="B130" s="177"/>
      <c r="C130" s="192" t="s">
        <v>125</v>
      </c>
      <c r="D130" s="192" t="s">
        <v>123</v>
      </c>
      <c r="E130" s="193" t="s">
        <v>133</v>
      </c>
      <c r="F130" s="194" t="s">
        <v>134</v>
      </c>
      <c r="G130" s="195" t="s">
        <v>130</v>
      </c>
      <c r="H130" s="196">
        <v>18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38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135</v>
      </c>
      <c r="AT130" s="190" t="s">
        <v>123</v>
      </c>
      <c r="AU130" s="190" t="s">
        <v>121</v>
      </c>
      <c r="AY130" s="15" t="s">
        <v>113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121</v>
      </c>
      <c r="BK130" s="191">
        <f>ROUND(I130*H130,2)</f>
        <v>0</v>
      </c>
      <c r="BL130" s="15" t="s">
        <v>120</v>
      </c>
      <c r="BM130" s="190" t="s">
        <v>136</v>
      </c>
    </row>
    <row r="131" s="2" customFormat="1" ht="16.5" customHeight="1">
      <c r="A131" s="34"/>
      <c r="B131" s="177"/>
      <c r="C131" s="178" t="s">
        <v>120</v>
      </c>
      <c r="D131" s="178" t="s">
        <v>116</v>
      </c>
      <c r="E131" s="179" t="s">
        <v>137</v>
      </c>
      <c r="F131" s="180" t="s">
        <v>138</v>
      </c>
      <c r="G131" s="181" t="s">
        <v>119</v>
      </c>
      <c r="H131" s="182">
        <v>1200</v>
      </c>
      <c r="I131" s="183"/>
      <c r="J131" s="184">
        <f>ROUND(I131*H131,2)</f>
        <v>0</v>
      </c>
      <c r="K131" s="185"/>
      <c r="L131" s="35"/>
      <c r="M131" s="186" t="s">
        <v>1</v>
      </c>
      <c r="N131" s="187" t="s">
        <v>38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131</v>
      </c>
      <c r="AT131" s="190" t="s">
        <v>116</v>
      </c>
      <c r="AU131" s="190" t="s">
        <v>121</v>
      </c>
      <c r="AY131" s="15" t="s">
        <v>113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121</v>
      </c>
      <c r="BK131" s="191">
        <f>ROUND(I131*H131,2)</f>
        <v>0</v>
      </c>
      <c r="BL131" s="15" t="s">
        <v>131</v>
      </c>
      <c r="BM131" s="190" t="s">
        <v>139</v>
      </c>
    </row>
    <row r="132" s="2" customFormat="1" ht="16.5" customHeight="1">
      <c r="A132" s="34"/>
      <c r="B132" s="177"/>
      <c r="C132" s="192" t="s">
        <v>140</v>
      </c>
      <c r="D132" s="192" t="s">
        <v>123</v>
      </c>
      <c r="E132" s="193" t="s">
        <v>141</v>
      </c>
      <c r="F132" s="194" t="s">
        <v>142</v>
      </c>
      <c r="G132" s="195" t="s">
        <v>119</v>
      </c>
      <c r="H132" s="196">
        <v>1200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38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143</v>
      </c>
      <c r="AT132" s="190" t="s">
        <v>123</v>
      </c>
      <c r="AU132" s="190" t="s">
        <v>121</v>
      </c>
      <c r="AY132" s="15" t="s">
        <v>113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121</v>
      </c>
      <c r="BK132" s="191">
        <f>ROUND(I132*H132,2)</f>
        <v>0</v>
      </c>
      <c r="BL132" s="15" t="s">
        <v>131</v>
      </c>
      <c r="BM132" s="190" t="s">
        <v>144</v>
      </c>
    </row>
    <row r="133" s="2" customFormat="1" ht="24.15" customHeight="1">
      <c r="A133" s="34"/>
      <c r="B133" s="177"/>
      <c r="C133" s="178" t="s">
        <v>145</v>
      </c>
      <c r="D133" s="178" t="s">
        <v>116</v>
      </c>
      <c r="E133" s="179" t="s">
        <v>146</v>
      </c>
      <c r="F133" s="180" t="s">
        <v>147</v>
      </c>
      <c r="G133" s="181" t="s">
        <v>130</v>
      </c>
      <c r="H133" s="182">
        <v>27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38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131</v>
      </c>
      <c r="AT133" s="190" t="s">
        <v>116</v>
      </c>
      <c r="AU133" s="190" t="s">
        <v>121</v>
      </c>
      <c r="AY133" s="15" t="s">
        <v>113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121</v>
      </c>
      <c r="BK133" s="191">
        <f>ROUND(I133*H133,2)</f>
        <v>0</v>
      </c>
      <c r="BL133" s="15" t="s">
        <v>131</v>
      </c>
      <c r="BM133" s="190" t="s">
        <v>148</v>
      </c>
    </row>
    <row r="134" s="2" customFormat="1" ht="49.05" customHeight="1">
      <c r="A134" s="34"/>
      <c r="B134" s="177"/>
      <c r="C134" s="192" t="s">
        <v>149</v>
      </c>
      <c r="D134" s="192" t="s">
        <v>123</v>
      </c>
      <c r="E134" s="193" t="s">
        <v>150</v>
      </c>
      <c r="F134" s="194" t="s">
        <v>151</v>
      </c>
      <c r="G134" s="195" t="s">
        <v>130</v>
      </c>
      <c r="H134" s="196">
        <v>27</v>
      </c>
      <c r="I134" s="197"/>
      <c r="J134" s="198">
        <f>ROUND(I134*H134,2)</f>
        <v>0</v>
      </c>
      <c r="K134" s="199"/>
      <c r="L134" s="200"/>
      <c r="M134" s="201" t="s">
        <v>1</v>
      </c>
      <c r="N134" s="202" t="s">
        <v>38</v>
      </c>
      <c r="O134" s="78"/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0" t="s">
        <v>152</v>
      </c>
      <c r="AT134" s="190" t="s">
        <v>123</v>
      </c>
      <c r="AU134" s="190" t="s">
        <v>121</v>
      </c>
      <c r="AY134" s="15" t="s">
        <v>113</v>
      </c>
      <c r="BE134" s="191">
        <f>IF(N134="základná",J134,0)</f>
        <v>0</v>
      </c>
      <c r="BF134" s="191">
        <f>IF(N134="znížená",J134,0)</f>
        <v>0</v>
      </c>
      <c r="BG134" s="191">
        <f>IF(N134="zákl. prenesená",J134,0)</f>
        <v>0</v>
      </c>
      <c r="BH134" s="191">
        <f>IF(N134="zníž. prenesená",J134,0)</f>
        <v>0</v>
      </c>
      <c r="BI134" s="191">
        <f>IF(N134="nulová",J134,0)</f>
        <v>0</v>
      </c>
      <c r="BJ134" s="15" t="s">
        <v>121</v>
      </c>
      <c r="BK134" s="191">
        <f>ROUND(I134*H134,2)</f>
        <v>0</v>
      </c>
      <c r="BL134" s="15" t="s">
        <v>152</v>
      </c>
      <c r="BM134" s="190" t="s">
        <v>153</v>
      </c>
    </row>
    <row r="135" s="2" customFormat="1" ht="24.15" customHeight="1">
      <c r="A135" s="34"/>
      <c r="B135" s="177"/>
      <c r="C135" s="192" t="s">
        <v>135</v>
      </c>
      <c r="D135" s="192" t="s">
        <v>123</v>
      </c>
      <c r="E135" s="193" t="s">
        <v>154</v>
      </c>
      <c r="F135" s="194" t="s">
        <v>155</v>
      </c>
      <c r="G135" s="195" t="s">
        <v>130</v>
      </c>
      <c r="H135" s="196">
        <v>27</v>
      </c>
      <c r="I135" s="197"/>
      <c r="J135" s="198">
        <f>ROUND(I135*H135,2)</f>
        <v>0</v>
      </c>
      <c r="K135" s="199"/>
      <c r="L135" s="200"/>
      <c r="M135" s="201" t="s">
        <v>1</v>
      </c>
      <c r="N135" s="202" t="s">
        <v>38</v>
      </c>
      <c r="O135" s="78"/>
      <c r="P135" s="188">
        <f>O135*H135</f>
        <v>0</v>
      </c>
      <c r="Q135" s="188">
        <v>0</v>
      </c>
      <c r="R135" s="188">
        <f>Q135*H135</f>
        <v>0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152</v>
      </c>
      <c r="AT135" s="190" t="s">
        <v>123</v>
      </c>
      <c r="AU135" s="190" t="s">
        <v>121</v>
      </c>
      <c r="AY135" s="15" t="s">
        <v>113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121</v>
      </c>
      <c r="BK135" s="191">
        <f>ROUND(I135*H135,2)</f>
        <v>0</v>
      </c>
      <c r="BL135" s="15" t="s">
        <v>152</v>
      </c>
      <c r="BM135" s="190" t="s">
        <v>156</v>
      </c>
    </row>
    <row r="136" s="2" customFormat="1" ht="24.15" customHeight="1">
      <c r="A136" s="34"/>
      <c r="B136" s="177"/>
      <c r="C136" s="192" t="s">
        <v>114</v>
      </c>
      <c r="D136" s="192" t="s">
        <v>123</v>
      </c>
      <c r="E136" s="193" t="s">
        <v>157</v>
      </c>
      <c r="F136" s="194" t="s">
        <v>158</v>
      </c>
      <c r="G136" s="195" t="s">
        <v>130</v>
      </c>
      <c r="H136" s="196">
        <v>3</v>
      </c>
      <c r="I136" s="197"/>
      <c r="J136" s="198">
        <f>ROUND(I136*H136,2)</f>
        <v>0</v>
      </c>
      <c r="K136" s="199"/>
      <c r="L136" s="200"/>
      <c r="M136" s="201" t="s">
        <v>1</v>
      </c>
      <c r="N136" s="202" t="s">
        <v>38</v>
      </c>
      <c r="O136" s="78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0" t="s">
        <v>152</v>
      </c>
      <c r="AT136" s="190" t="s">
        <v>123</v>
      </c>
      <c r="AU136" s="190" t="s">
        <v>121</v>
      </c>
      <c r="AY136" s="15" t="s">
        <v>113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121</v>
      </c>
      <c r="BK136" s="191">
        <f>ROUND(I136*H136,2)</f>
        <v>0</v>
      </c>
      <c r="BL136" s="15" t="s">
        <v>152</v>
      </c>
      <c r="BM136" s="190" t="s">
        <v>159</v>
      </c>
    </row>
    <row r="137" s="2" customFormat="1" ht="16.5" customHeight="1">
      <c r="A137" s="34"/>
      <c r="B137" s="177"/>
      <c r="C137" s="192" t="s">
        <v>160</v>
      </c>
      <c r="D137" s="192" t="s">
        <v>123</v>
      </c>
      <c r="E137" s="193" t="s">
        <v>161</v>
      </c>
      <c r="F137" s="194" t="s">
        <v>162</v>
      </c>
      <c r="G137" s="195" t="s">
        <v>130</v>
      </c>
      <c r="H137" s="196">
        <v>1</v>
      </c>
      <c r="I137" s="197"/>
      <c r="J137" s="198">
        <f>ROUND(I137*H137,2)</f>
        <v>0</v>
      </c>
      <c r="K137" s="199"/>
      <c r="L137" s="200"/>
      <c r="M137" s="201" t="s">
        <v>1</v>
      </c>
      <c r="N137" s="202" t="s">
        <v>38</v>
      </c>
      <c r="O137" s="78"/>
      <c r="P137" s="188">
        <f>O137*H137</f>
        <v>0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0" t="s">
        <v>152</v>
      </c>
      <c r="AT137" s="190" t="s">
        <v>123</v>
      </c>
      <c r="AU137" s="190" t="s">
        <v>121</v>
      </c>
      <c r="AY137" s="15" t="s">
        <v>113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121</v>
      </c>
      <c r="BK137" s="191">
        <f>ROUND(I137*H137,2)</f>
        <v>0</v>
      </c>
      <c r="BL137" s="15" t="s">
        <v>152</v>
      </c>
      <c r="BM137" s="190" t="s">
        <v>163</v>
      </c>
    </row>
    <row r="138" s="2" customFormat="1" ht="16.5" customHeight="1">
      <c r="A138" s="34"/>
      <c r="B138" s="177"/>
      <c r="C138" s="178" t="s">
        <v>164</v>
      </c>
      <c r="D138" s="178" t="s">
        <v>116</v>
      </c>
      <c r="E138" s="179" t="s">
        <v>165</v>
      </c>
      <c r="F138" s="180" t="s">
        <v>166</v>
      </c>
      <c r="G138" s="181" t="s">
        <v>130</v>
      </c>
      <c r="H138" s="182">
        <v>136</v>
      </c>
      <c r="I138" s="183"/>
      <c r="J138" s="184">
        <f>ROUND(I138*H138,2)</f>
        <v>0</v>
      </c>
      <c r="K138" s="185"/>
      <c r="L138" s="35"/>
      <c r="M138" s="186" t="s">
        <v>1</v>
      </c>
      <c r="N138" s="187" t="s">
        <v>38</v>
      </c>
      <c r="O138" s="78"/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0" t="s">
        <v>131</v>
      </c>
      <c r="AT138" s="190" t="s">
        <v>116</v>
      </c>
      <c r="AU138" s="190" t="s">
        <v>121</v>
      </c>
      <c r="AY138" s="15" t="s">
        <v>113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121</v>
      </c>
      <c r="BK138" s="191">
        <f>ROUND(I138*H138,2)</f>
        <v>0</v>
      </c>
      <c r="BL138" s="15" t="s">
        <v>131</v>
      </c>
      <c r="BM138" s="190" t="s">
        <v>167</v>
      </c>
    </row>
    <row r="139" s="2" customFormat="1" ht="55.5" customHeight="1">
      <c r="A139" s="34"/>
      <c r="B139" s="177"/>
      <c r="C139" s="192" t="s">
        <v>168</v>
      </c>
      <c r="D139" s="192" t="s">
        <v>123</v>
      </c>
      <c r="E139" s="193" t="s">
        <v>169</v>
      </c>
      <c r="F139" s="194" t="s">
        <v>170</v>
      </c>
      <c r="G139" s="195" t="s">
        <v>130</v>
      </c>
      <c r="H139" s="196">
        <v>108</v>
      </c>
      <c r="I139" s="197"/>
      <c r="J139" s="198">
        <f>ROUND(I139*H139,2)</f>
        <v>0</v>
      </c>
      <c r="K139" s="199"/>
      <c r="L139" s="200"/>
      <c r="M139" s="201" t="s">
        <v>1</v>
      </c>
      <c r="N139" s="202" t="s">
        <v>38</v>
      </c>
      <c r="O139" s="78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0" t="s">
        <v>152</v>
      </c>
      <c r="AT139" s="190" t="s">
        <v>123</v>
      </c>
      <c r="AU139" s="190" t="s">
        <v>121</v>
      </c>
      <c r="AY139" s="15" t="s">
        <v>113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121</v>
      </c>
      <c r="BK139" s="191">
        <f>ROUND(I139*H139,2)</f>
        <v>0</v>
      </c>
      <c r="BL139" s="15" t="s">
        <v>152</v>
      </c>
      <c r="BM139" s="190" t="s">
        <v>171</v>
      </c>
    </row>
    <row r="140" s="2" customFormat="1" ht="76.35" customHeight="1">
      <c r="A140" s="34"/>
      <c r="B140" s="177"/>
      <c r="C140" s="192" t="s">
        <v>172</v>
      </c>
      <c r="D140" s="192" t="s">
        <v>123</v>
      </c>
      <c r="E140" s="193" t="s">
        <v>173</v>
      </c>
      <c r="F140" s="194" t="s">
        <v>174</v>
      </c>
      <c r="G140" s="195" t="s">
        <v>130</v>
      </c>
      <c r="H140" s="196">
        <v>28</v>
      </c>
      <c r="I140" s="197"/>
      <c r="J140" s="198">
        <f>ROUND(I140*H140,2)</f>
        <v>0</v>
      </c>
      <c r="K140" s="199"/>
      <c r="L140" s="200"/>
      <c r="M140" s="201" t="s">
        <v>1</v>
      </c>
      <c r="N140" s="202" t="s">
        <v>38</v>
      </c>
      <c r="O140" s="78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0" t="s">
        <v>152</v>
      </c>
      <c r="AT140" s="190" t="s">
        <v>123</v>
      </c>
      <c r="AU140" s="190" t="s">
        <v>121</v>
      </c>
      <c r="AY140" s="15" t="s">
        <v>113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121</v>
      </c>
      <c r="BK140" s="191">
        <f>ROUND(I140*H140,2)</f>
        <v>0</v>
      </c>
      <c r="BL140" s="15" t="s">
        <v>152</v>
      </c>
      <c r="BM140" s="190" t="s">
        <v>175</v>
      </c>
    </row>
    <row r="141" s="2" customFormat="1" ht="16.5" customHeight="1">
      <c r="A141" s="34"/>
      <c r="B141" s="177"/>
      <c r="C141" s="178" t="s">
        <v>176</v>
      </c>
      <c r="D141" s="178" t="s">
        <v>116</v>
      </c>
      <c r="E141" s="179" t="s">
        <v>177</v>
      </c>
      <c r="F141" s="180" t="s">
        <v>178</v>
      </c>
      <c r="G141" s="181" t="s">
        <v>130</v>
      </c>
      <c r="H141" s="182">
        <v>2</v>
      </c>
      <c r="I141" s="183"/>
      <c r="J141" s="184">
        <f>ROUND(I141*H141,2)</f>
        <v>0</v>
      </c>
      <c r="K141" s="185"/>
      <c r="L141" s="35"/>
      <c r="M141" s="186" t="s">
        <v>1</v>
      </c>
      <c r="N141" s="187" t="s">
        <v>38</v>
      </c>
      <c r="O141" s="78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0" t="s">
        <v>131</v>
      </c>
      <c r="AT141" s="190" t="s">
        <v>116</v>
      </c>
      <c r="AU141" s="190" t="s">
        <v>121</v>
      </c>
      <c r="AY141" s="15" t="s">
        <v>113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121</v>
      </c>
      <c r="BK141" s="191">
        <f>ROUND(I141*H141,2)</f>
        <v>0</v>
      </c>
      <c r="BL141" s="15" t="s">
        <v>131</v>
      </c>
      <c r="BM141" s="190" t="s">
        <v>179</v>
      </c>
    </row>
    <row r="142" s="2" customFormat="1" ht="49.05" customHeight="1">
      <c r="A142" s="34"/>
      <c r="B142" s="177"/>
      <c r="C142" s="192" t="s">
        <v>180</v>
      </c>
      <c r="D142" s="192" t="s">
        <v>123</v>
      </c>
      <c r="E142" s="193" t="s">
        <v>181</v>
      </c>
      <c r="F142" s="194" t="s">
        <v>182</v>
      </c>
      <c r="G142" s="195" t="s">
        <v>130</v>
      </c>
      <c r="H142" s="196">
        <v>2</v>
      </c>
      <c r="I142" s="197"/>
      <c r="J142" s="198">
        <f>ROUND(I142*H142,2)</f>
        <v>0</v>
      </c>
      <c r="K142" s="199"/>
      <c r="L142" s="200"/>
      <c r="M142" s="201" t="s">
        <v>1</v>
      </c>
      <c r="N142" s="202" t="s">
        <v>38</v>
      </c>
      <c r="O142" s="78"/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0" t="s">
        <v>152</v>
      </c>
      <c r="AT142" s="190" t="s">
        <v>123</v>
      </c>
      <c r="AU142" s="190" t="s">
        <v>121</v>
      </c>
      <c r="AY142" s="15" t="s">
        <v>113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121</v>
      </c>
      <c r="BK142" s="191">
        <f>ROUND(I142*H142,2)</f>
        <v>0</v>
      </c>
      <c r="BL142" s="15" t="s">
        <v>152</v>
      </c>
      <c r="BM142" s="190" t="s">
        <v>183</v>
      </c>
    </row>
    <row r="143" s="2" customFormat="1" ht="16.5" customHeight="1">
      <c r="A143" s="34"/>
      <c r="B143" s="177"/>
      <c r="C143" s="178" t="s">
        <v>184</v>
      </c>
      <c r="D143" s="178" t="s">
        <v>116</v>
      </c>
      <c r="E143" s="179" t="s">
        <v>185</v>
      </c>
      <c r="F143" s="180" t="s">
        <v>186</v>
      </c>
      <c r="G143" s="181" t="s">
        <v>130</v>
      </c>
      <c r="H143" s="182">
        <v>92</v>
      </c>
      <c r="I143" s="183"/>
      <c r="J143" s="184">
        <f>ROUND(I143*H143,2)</f>
        <v>0</v>
      </c>
      <c r="K143" s="185"/>
      <c r="L143" s="35"/>
      <c r="M143" s="186" t="s">
        <v>1</v>
      </c>
      <c r="N143" s="187" t="s">
        <v>38</v>
      </c>
      <c r="O143" s="78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0" t="s">
        <v>131</v>
      </c>
      <c r="AT143" s="190" t="s">
        <v>116</v>
      </c>
      <c r="AU143" s="190" t="s">
        <v>121</v>
      </c>
      <c r="AY143" s="15" t="s">
        <v>113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121</v>
      </c>
      <c r="BK143" s="191">
        <f>ROUND(I143*H143,2)</f>
        <v>0</v>
      </c>
      <c r="BL143" s="15" t="s">
        <v>131</v>
      </c>
      <c r="BM143" s="190" t="s">
        <v>187</v>
      </c>
    </row>
    <row r="144" s="2" customFormat="1" ht="62.7" customHeight="1">
      <c r="A144" s="34"/>
      <c r="B144" s="177"/>
      <c r="C144" s="192" t="s">
        <v>188</v>
      </c>
      <c r="D144" s="192" t="s">
        <v>123</v>
      </c>
      <c r="E144" s="193" t="s">
        <v>189</v>
      </c>
      <c r="F144" s="194" t="s">
        <v>190</v>
      </c>
      <c r="G144" s="195" t="s">
        <v>130</v>
      </c>
      <c r="H144" s="196">
        <v>92</v>
      </c>
      <c r="I144" s="197"/>
      <c r="J144" s="198">
        <f>ROUND(I144*H144,2)</f>
        <v>0</v>
      </c>
      <c r="K144" s="199"/>
      <c r="L144" s="200"/>
      <c r="M144" s="201" t="s">
        <v>1</v>
      </c>
      <c r="N144" s="202" t="s">
        <v>38</v>
      </c>
      <c r="O144" s="78"/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0" t="s">
        <v>152</v>
      </c>
      <c r="AT144" s="190" t="s">
        <v>123</v>
      </c>
      <c r="AU144" s="190" t="s">
        <v>121</v>
      </c>
      <c r="AY144" s="15" t="s">
        <v>113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121</v>
      </c>
      <c r="BK144" s="191">
        <f>ROUND(I144*H144,2)</f>
        <v>0</v>
      </c>
      <c r="BL144" s="15" t="s">
        <v>152</v>
      </c>
      <c r="BM144" s="190" t="s">
        <v>191</v>
      </c>
    </row>
    <row r="145" s="2" customFormat="1" ht="44.25" customHeight="1">
      <c r="A145" s="34"/>
      <c r="B145" s="177"/>
      <c r="C145" s="192" t="s">
        <v>192</v>
      </c>
      <c r="D145" s="192" t="s">
        <v>123</v>
      </c>
      <c r="E145" s="193" t="s">
        <v>193</v>
      </c>
      <c r="F145" s="194" t="s">
        <v>194</v>
      </c>
      <c r="G145" s="195" t="s">
        <v>130</v>
      </c>
      <c r="H145" s="196">
        <v>228</v>
      </c>
      <c r="I145" s="197"/>
      <c r="J145" s="198">
        <f>ROUND(I145*H145,2)</f>
        <v>0</v>
      </c>
      <c r="K145" s="199"/>
      <c r="L145" s="200"/>
      <c r="M145" s="201" t="s">
        <v>1</v>
      </c>
      <c r="N145" s="202" t="s">
        <v>38</v>
      </c>
      <c r="O145" s="78"/>
      <c r="P145" s="188">
        <f>O145*H145</f>
        <v>0</v>
      </c>
      <c r="Q145" s="188">
        <v>0</v>
      </c>
      <c r="R145" s="188">
        <f>Q145*H145</f>
        <v>0</v>
      </c>
      <c r="S145" s="188">
        <v>0</v>
      </c>
      <c r="T145" s="189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0" t="s">
        <v>152</v>
      </c>
      <c r="AT145" s="190" t="s">
        <v>123</v>
      </c>
      <c r="AU145" s="190" t="s">
        <v>121</v>
      </c>
      <c r="AY145" s="15" t="s">
        <v>113</v>
      </c>
      <c r="BE145" s="191">
        <f>IF(N145="základná",J145,0)</f>
        <v>0</v>
      </c>
      <c r="BF145" s="191">
        <f>IF(N145="znížená",J145,0)</f>
        <v>0</v>
      </c>
      <c r="BG145" s="191">
        <f>IF(N145="zákl. prenesená",J145,0)</f>
        <v>0</v>
      </c>
      <c r="BH145" s="191">
        <f>IF(N145="zníž. prenesená",J145,0)</f>
        <v>0</v>
      </c>
      <c r="BI145" s="191">
        <f>IF(N145="nulová",J145,0)</f>
        <v>0</v>
      </c>
      <c r="BJ145" s="15" t="s">
        <v>121</v>
      </c>
      <c r="BK145" s="191">
        <f>ROUND(I145*H145,2)</f>
        <v>0</v>
      </c>
      <c r="BL145" s="15" t="s">
        <v>152</v>
      </c>
      <c r="BM145" s="190" t="s">
        <v>195</v>
      </c>
    </row>
    <row r="146" s="2" customFormat="1" ht="24.15" customHeight="1">
      <c r="A146" s="34"/>
      <c r="B146" s="177"/>
      <c r="C146" s="178" t="s">
        <v>196</v>
      </c>
      <c r="D146" s="178" t="s">
        <v>116</v>
      </c>
      <c r="E146" s="179" t="s">
        <v>197</v>
      </c>
      <c r="F146" s="180" t="s">
        <v>198</v>
      </c>
      <c r="G146" s="181" t="s">
        <v>130</v>
      </c>
      <c r="H146" s="182">
        <v>1</v>
      </c>
      <c r="I146" s="183"/>
      <c r="J146" s="184">
        <f>ROUND(I146*H146,2)</f>
        <v>0</v>
      </c>
      <c r="K146" s="185"/>
      <c r="L146" s="35"/>
      <c r="M146" s="186" t="s">
        <v>1</v>
      </c>
      <c r="N146" s="187" t="s">
        <v>38</v>
      </c>
      <c r="O146" s="78"/>
      <c r="P146" s="188">
        <f>O146*H146</f>
        <v>0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0" t="s">
        <v>131</v>
      </c>
      <c r="AT146" s="190" t="s">
        <v>116</v>
      </c>
      <c r="AU146" s="190" t="s">
        <v>121</v>
      </c>
      <c r="AY146" s="15" t="s">
        <v>113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121</v>
      </c>
      <c r="BK146" s="191">
        <f>ROUND(I146*H146,2)</f>
        <v>0</v>
      </c>
      <c r="BL146" s="15" t="s">
        <v>131</v>
      </c>
      <c r="BM146" s="190" t="s">
        <v>199</v>
      </c>
    </row>
    <row r="147" s="2" customFormat="1" ht="62.7" customHeight="1">
      <c r="A147" s="34"/>
      <c r="B147" s="177"/>
      <c r="C147" s="192" t="s">
        <v>7</v>
      </c>
      <c r="D147" s="192" t="s">
        <v>123</v>
      </c>
      <c r="E147" s="193" t="s">
        <v>200</v>
      </c>
      <c r="F147" s="194" t="s">
        <v>201</v>
      </c>
      <c r="G147" s="195" t="s">
        <v>130</v>
      </c>
      <c r="H147" s="196">
        <v>1</v>
      </c>
      <c r="I147" s="197"/>
      <c r="J147" s="198">
        <f>ROUND(I147*H147,2)</f>
        <v>0</v>
      </c>
      <c r="K147" s="199"/>
      <c r="L147" s="200"/>
      <c r="M147" s="201" t="s">
        <v>1</v>
      </c>
      <c r="N147" s="202" t="s">
        <v>38</v>
      </c>
      <c r="O147" s="78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0" t="s">
        <v>152</v>
      </c>
      <c r="AT147" s="190" t="s">
        <v>123</v>
      </c>
      <c r="AU147" s="190" t="s">
        <v>121</v>
      </c>
      <c r="AY147" s="15" t="s">
        <v>113</v>
      </c>
      <c r="BE147" s="191">
        <f>IF(N147="základná",J147,0)</f>
        <v>0</v>
      </c>
      <c r="BF147" s="191">
        <f>IF(N147="znížená",J147,0)</f>
        <v>0</v>
      </c>
      <c r="BG147" s="191">
        <f>IF(N147="zákl. prenesená",J147,0)</f>
        <v>0</v>
      </c>
      <c r="BH147" s="191">
        <f>IF(N147="zníž. prenesená",J147,0)</f>
        <v>0</v>
      </c>
      <c r="BI147" s="191">
        <f>IF(N147="nulová",J147,0)</f>
        <v>0</v>
      </c>
      <c r="BJ147" s="15" t="s">
        <v>121</v>
      </c>
      <c r="BK147" s="191">
        <f>ROUND(I147*H147,2)</f>
        <v>0</v>
      </c>
      <c r="BL147" s="15" t="s">
        <v>152</v>
      </c>
      <c r="BM147" s="190" t="s">
        <v>202</v>
      </c>
    </row>
    <row r="148" s="2" customFormat="1" ht="44.25" customHeight="1">
      <c r="A148" s="34"/>
      <c r="B148" s="177"/>
      <c r="C148" s="192" t="s">
        <v>203</v>
      </c>
      <c r="D148" s="192" t="s">
        <v>123</v>
      </c>
      <c r="E148" s="193" t="s">
        <v>204</v>
      </c>
      <c r="F148" s="194" t="s">
        <v>205</v>
      </c>
      <c r="G148" s="195" t="s">
        <v>130</v>
      </c>
      <c r="H148" s="196">
        <v>2</v>
      </c>
      <c r="I148" s="197"/>
      <c r="J148" s="198">
        <f>ROUND(I148*H148,2)</f>
        <v>0</v>
      </c>
      <c r="K148" s="199"/>
      <c r="L148" s="200"/>
      <c r="M148" s="201" t="s">
        <v>1</v>
      </c>
      <c r="N148" s="202" t="s">
        <v>38</v>
      </c>
      <c r="O148" s="78"/>
      <c r="P148" s="188">
        <f>O148*H148</f>
        <v>0</v>
      </c>
      <c r="Q148" s="188">
        <v>0</v>
      </c>
      <c r="R148" s="188">
        <f>Q148*H148</f>
        <v>0</v>
      </c>
      <c r="S148" s="188">
        <v>0</v>
      </c>
      <c r="T148" s="189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0" t="s">
        <v>152</v>
      </c>
      <c r="AT148" s="190" t="s">
        <v>123</v>
      </c>
      <c r="AU148" s="190" t="s">
        <v>121</v>
      </c>
      <c r="AY148" s="15" t="s">
        <v>113</v>
      </c>
      <c r="BE148" s="191">
        <f>IF(N148="základná",J148,0)</f>
        <v>0</v>
      </c>
      <c r="BF148" s="191">
        <f>IF(N148="znížená",J148,0)</f>
        <v>0</v>
      </c>
      <c r="BG148" s="191">
        <f>IF(N148="zákl. prenesená",J148,0)</f>
        <v>0</v>
      </c>
      <c r="BH148" s="191">
        <f>IF(N148="zníž. prenesená",J148,0)</f>
        <v>0</v>
      </c>
      <c r="BI148" s="191">
        <f>IF(N148="nulová",J148,0)</f>
        <v>0</v>
      </c>
      <c r="BJ148" s="15" t="s">
        <v>121</v>
      </c>
      <c r="BK148" s="191">
        <f>ROUND(I148*H148,2)</f>
        <v>0</v>
      </c>
      <c r="BL148" s="15" t="s">
        <v>152</v>
      </c>
      <c r="BM148" s="190" t="s">
        <v>206</v>
      </c>
    </row>
    <row r="149" s="2" customFormat="1" ht="21.75" customHeight="1">
      <c r="A149" s="34"/>
      <c r="B149" s="177"/>
      <c r="C149" s="192" t="s">
        <v>207</v>
      </c>
      <c r="D149" s="192" t="s">
        <v>123</v>
      </c>
      <c r="E149" s="193" t="s">
        <v>208</v>
      </c>
      <c r="F149" s="194" t="s">
        <v>209</v>
      </c>
      <c r="G149" s="195" t="s">
        <v>130</v>
      </c>
      <c r="H149" s="196">
        <v>9.8000000000000007</v>
      </c>
      <c r="I149" s="197"/>
      <c r="J149" s="198">
        <f>ROUND(I149*H149,2)</f>
        <v>0</v>
      </c>
      <c r="K149" s="199"/>
      <c r="L149" s="200"/>
      <c r="M149" s="201" t="s">
        <v>1</v>
      </c>
      <c r="N149" s="202" t="s">
        <v>38</v>
      </c>
      <c r="O149" s="78"/>
      <c r="P149" s="188">
        <f>O149*H149</f>
        <v>0</v>
      </c>
      <c r="Q149" s="188">
        <v>0</v>
      </c>
      <c r="R149" s="188">
        <f>Q149*H149</f>
        <v>0</v>
      </c>
      <c r="S149" s="188">
        <v>0</v>
      </c>
      <c r="T149" s="189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0" t="s">
        <v>152</v>
      </c>
      <c r="AT149" s="190" t="s">
        <v>123</v>
      </c>
      <c r="AU149" s="190" t="s">
        <v>121</v>
      </c>
      <c r="AY149" s="15" t="s">
        <v>113</v>
      </c>
      <c r="BE149" s="191">
        <f>IF(N149="základná",J149,0)</f>
        <v>0</v>
      </c>
      <c r="BF149" s="191">
        <f>IF(N149="znížená",J149,0)</f>
        <v>0</v>
      </c>
      <c r="BG149" s="191">
        <f>IF(N149="zákl. prenesená",J149,0)</f>
        <v>0</v>
      </c>
      <c r="BH149" s="191">
        <f>IF(N149="zníž. prenesená",J149,0)</f>
        <v>0</v>
      </c>
      <c r="BI149" s="191">
        <f>IF(N149="nulová",J149,0)</f>
        <v>0</v>
      </c>
      <c r="BJ149" s="15" t="s">
        <v>121</v>
      </c>
      <c r="BK149" s="191">
        <f>ROUND(I149*H149,2)</f>
        <v>0</v>
      </c>
      <c r="BL149" s="15" t="s">
        <v>152</v>
      </c>
      <c r="BM149" s="190" t="s">
        <v>210</v>
      </c>
    </row>
    <row r="150" s="2" customFormat="1" ht="16.5" customHeight="1">
      <c r="A150" s="34"/>
      <c r="B150" s="177"/>
      <c r="C150" s="178" t="s">
        <v>211</v>
      </c>
      <c r="D150" s="178" t="s">
        <v>116</v>
      </c>
      <c r="E150" s="179" t="s">
        <v>212</v>
      </c>
      <c r="F150" s="180" t="s">
        <v>213</v>
      </c>
      <c r="G150" s="181" t="s">
        <v>130</v>
      </c>
      <c r="H150" s="182">
        <v>1000</v>
      </c>
      <c r="I150" s="183"/>
      <c r="J150" s="184">
        <f>ROUND(I150*H150,2)</f>
        <v>0</v>
      </c>
      <c r="K150" s="185"/>
      <c r="L150" s="35"/>
      <c r="M150" s="186" t="s">
        <v>1</v>
      </c>
      <c r="N150" s="187" t="s">
        <v>38</v>
      </c>
      <c r="O150" s="78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0" t="s">
        <v>131</v>
      </c>
      <c r="AT150" s="190" t="s">
        <v>116</v>
      </c>
      <c r="AU150" s="190" t="s">
        <v>121</v>
      </c>
      <c r="AY150" s="15" t="s">
        <v>113</v>
      </c>
      <c r="BE150" s="191">
        <f>IF(N150="základná",J150,0)</f>
        <v>0</v>
      </c>
      <c r="BF150" s="191">
        <f>IF(N150="znížená",J150,0)</f>
        <v>0</v>
      </c>
      <c r="BG150" s="191">
        <f>IF(N150="zákl. prenesená",J150,0)</f>
        <v>0</v>
      </c>
      <c r="BH150" s="191">
        <f>IF(N150="zníž. prenesená",J150,0)</f>
        <v>0</v>
      </c>
      <c r="BI150" s="191">
        <f>IF(N150="nulová",J150,0)</f>
        <v>0</v>
      </c>
      <c r="BJ150" s="15" t="s">
        <v>121</v>
      </c>
      <c r="BK150" s="191">
        <f>ROUND(I150*H150,2)</f>
        <v>0</v>
      </c>
      <c r="BL150" s="15" t="s">
        <v>131</v>
      </c>
      <c r="BM150" s="190" t="s">
        <v>214</v>
      </c>
    </row>
    <row r="151" s="2" customFormat="1" ht="16.5" customHeight="1">
      <c r="A151" s="34"/>
      <c r="B151" s="177"/>
      <c r="C151" s="192" t="s">
        <v>215</v>
      </c>
      <c r="D151" s="192" t="s">
        <v>123</v>
      </c>
      <c r="E151" s="193" t="s">
        <v>216</v>
      </c>
      <c r="F151" s="194" t="s">
        <v>217</v>
      </c>
      <c r="G151" s="195" t="s">
        <v>130</v>
      </c>
      <c r="H151" s="196">
        <v>1000</v>
      </c>
      <c r="I151" s="197"/>
      <c r="J151" s="198">
        <f>ROUND(I151*H151,2)</f>
        <v>0</v>
      </c>
      <c r="K151" s="199"/>
      <c r="L151" s="200"/>
      <c r="M151" s="201" t="s">
        <v>1</v>
      </c>
      <c r="N151" s="202" t="s">
        <v>38</v>
      </c>
      <c r="O151" s="78"/>
      <c r="P151" s="188">
        <f>O151*H151</f>
        <v>0</v>
      </c>
      <c r="Q151" s="188">
        <v>0</v>
      </c>
      <c r="R151" s="188">
        <f>Q151*H151</f>
        <v>0</v>
      </c>
      <c r="S151" s="188">
        <v>0</v>
      </c>
      <c r="T151" s="189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0" t="s">
        <v>143</v>
      </c>
      <c r="AT151" s="190" t="s">
        <v>123</v>
      </c>
      <c r="AU151" s="190" t="s">
        <v>121</v>
      </c>
      <c r="AY151" s="15" t="s">
        <v>113</v>
      </c>
      <c r="BE151" s="191">
        <f>IF(N151="základná",J151,0)</f>
        <v>0</v>
      </c>
      <c r="BF151" s="191">
        <f>IF(N151="znížená",J151,0)</f>
        <v>0</v>
      </c>
      <c r="BG151" s="191">
        <f>IF(N151="zákl. prenesená",J151,0)</f>
        <v>0</v>
      </c>
      <c r="BH151" s="191">
        <f>IF(N151="zníž. prenesená",J151,0)</f>
        <v>0</v>
      </c>
      <c r="BI151" s="191">
        <f>IF(N151="nulová",J151,0)</f>
        <v>0</v>
      </c>
      <c r="BJ151" s="15" t="s">
        <v>121</v>
      </c>
      <c r="BK151" s="191">
        <f>ROUND(I151*H151,2)</f>
        <v>0</v>
      </c>
      <c r="BL151" s="15" t="s">
        <v>131</v>
      </c>
      <c r="BM151" s="190" t="s">
        <v>218</v>
      </c>
    </row>
    <row r="152" s="12" customFormat="1" ht="25.92" customHeight="1">
      <c r="A152" s="12"/>
      <c r="B152" s="165"/>
      <c r="C152" s="12"/>
      <c r="D152" s="166" t="s">
        <v>71</v>
      </c>
      <c r="E152" s="167" t="s">
        <v>219</v>
      </c>
      <c r="F152" s="167" t="s">
        <v>220</v>
      </c>
      <c r="G152" s="12"/>
      <c r="H152" s="12"/>
      <c r="I152" s="168"/>
      <c r="J152" s="153">
        <f>BK152</f>
        <v>0</v>
      </c>
      <c r="K152" s="12"/>
      <c r="L152" s="165"/>
      <c r="M152" s="169"/>
      <c r="N152" s="170"/>
      <c r="O152" s="170"/>
      <c r="P152" s="171">
        <f>SUM(P153:P154)</f>
        <v>0</v>
      </c>
      <c r="Q152" s="170"/>
      <c r="R152" s="171">
        <f>SUM(R153:R154)</f>
        <v>0</v>
      </c>
      <c r="S152" s="170"/>
      <c r="T152" s="172">
        <f>SUM(T153:T154)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6" t="s">
        <v>120</v>
      </c>
      <c r="AT152" s="173" t="s">
        <v>71</v>
      </c>
      <c r="AU152" s="173" t="s">
        <v>72</v>
      </c>
      <c r="AY152" s="166" t="s">
        <v>113</v>
      </c>
      <c r="BK152" s="174">
        <f>SUM(BK153:BK154)</f>
        <v>0</v>
      </c>
    </row>
    <row r="153" s="2" customFormat="1" ht="24.15" customHeight="1">
      <c r="A153" s="34"/>
      <c r="B153" s="177"/>
      <c r="C153" s="178" t="s">
        <v>221</v>
      </c>
      <c r="D153" s="178" t="s">
        <v>116</v>
      </c>
      <c r="E153" s="179" t="s">
        <v>222</v>
      </c>
      <c r="F153" s="180" t="s">
        <v>223</v>
      </c>
      <c r="G153" s="181" t="s">
        <v>224</v>
      </c>
      <c r="H153" s="182">
        <v>5</v>
      </c>
      <c r="I153" s="183"/>
      <c r="J153" s="184">
        <f>ROUND(I153*H153,2)</f>
        <v>0</v>
      </c>
      <c r="K153" s="185"/>
      <c r="L153" s="35"/>
      <c r="M153" s="186" t="s">
        <v>1</v>
      </c>
      <c r="N153" s="187" t="s">
        <v>38</v>
      </c>
      <c r="O153" s="78"/>
      <c r="P153" s="188">
        <f>O153*H153</f>
        <v>0</v>
      </c>
      <c r="Q153" s="188">
        <v>0</v>
      </c>
      <c r="R153" s="188">
        <f>Q153*H153</f>
        <v>0</v>
      </c>
      <c r="S153" s="188">
        <v>0</v>
      </c>
      <c r="T153" s="189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0" t="s">
        <v>131</v>
      </c>
      <c r="AT153" s="190" t="s">
        <v>116</v>
      </c>
      <c r="AU153" s="190" t="s">
        <v>80</v>
      </c>
      <c r="AY153" s="15" t="s">
        <v>113</v>
      </c>
      <c r="BE153" s="191">
        <f>IF(N153="základná",J153,0)</f>
        <v>0</v>
      </c>
      <c r="BF153" s="191">
        <f>IF(N153="znížená",J153,0)</f>
        <v>0</v>
      </c>
      <c r="BG153" s="191">
        <f>IF(N153="zákl. prenesená",J153,0)</f>
        <v>0</v>
      </c>
      <c r="BH153" s="191">
        <f>IF(N153="zníž. prenesená",J153,0)</f>
        <v>0</v>
      </c>
      <c r="BI153" s="191">
        <f>IF(N153="nulová",J153,0)</f>
        <v>0</v>
      </c>
      <c r="BJ153" s="15" t="s">
        <v>121</v>
      </c>
      <c r="BK153" s="191">
        <f>ROUND(I153*H153,2)</f>
        <v>0</v>
      </c>
      <c r="BL153" s="15" t="s">
        <v>131</v>
      </c>
      <c r="BM153" s="190" t="s">
        <v>225</v>
      </c>
    </row>
    <row r="154" s="2" customFormat="1" ht="37.8" customHeight="1">
      <c r="A154" s="34"/>
      <c r="B154" s="177"/>
      <c r="C154" s="178" t="s">
        <v>226</v>
      </c>
      <c r="D154" s="178" t="s">
        <v>116</v>
      </c>
      <c r="E154" s="179" t="s">
        <v>227</v>
      </c>
      <c r="F154" s="180" t="s">
        <v>228</v>
      </c>
      <c r="G154" s="181" t="s">
        <v>224</v>
      </c>
      <c r="H154" s="182">
        <v>20</v>
      </c>
      <c r="I154" s="183"/>
      <c r="J154" s="184">
        <f>ROUND(I154*H154,2)</f>
        <v>0</v>
      </c>
      <c r="K154" s="185"/>
      <c r="L154" s="35"/>
      <c r="M154" s="186" t="s">
        <v>1</v>
      </c>
      <c r="N154" s="187" t="s">
        <v>38</v>
      </c>
      <c r="O154" s="78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0" t="s">
        <v>152</v>
      </c>
      <c r="AT154" s="190" t="s">
        <v>116</v>
      </c>
      <c r="AU154" s="190" t="s">
        <v>80</v>
      </c>
      <c r="AY154" s="15" t="s">
        <v>113</v>
      </c>
      <c r="BE154" s="191">
        <f>IF(N154="základná",J154,0)</f>
        <v>0</v>
      </c>
      <c r="BF154" s="191">
        <f>IF(N154="znížená",J154,0)</f>
        <v>0</v>
      </c>
      <c r="BG154" s="191">
        <f>IF(N154="zákl. prenesená",J154,0)</f>
        <v>0</v>
      </c>
      <c r="BH154" s="191">
        <f>IF(N154="zníž. prenesená",J154,0)</f>
        <v>0</v>
      </c>
      <c r="BI154" s="191">
        <f>IF(N154="nulová",J154,0)</f>
        <v>0</v>
      </c>
      <c r="BJ154" s="15" t="s">
        <v>121</v>
      </c>
      <c r="BK154" s="191">
        <f>ROUND(I154*H154,2)</f>
        <v>0</v>
      </c>
      <c r="BL154" s="15" t="s">
        <v>152</v>
      </c>
      <c r="BM154" s="190" t="s">
        <v>229</v>
      </c>
    </row>
    <row r="155" s="12" customFormat="1" ht="25.92" customHeight="1">
      <c r="A155" s="12"/>
      <c r="B155" s="165"/>
      <c r="C155" s="12"/>
      <c r="D155" s="166" t="s">
        <v>71</v>
      </c>
      <c r="E155" s="167" t="s">
        <v>230</v>
      </c>
      <c r="F155" s="167" t="s">
        <v>231</v>
      </c>
      <c r="G155" s="12"/>
      <c r="H155" s="12"/>
      <c r="I155" s="168"/>
      <c r="J155" s="153">
        <f>BK155</f>
        <v>0</v>
      </c>
      <c r="K155" s="12"/>
      <c r="L155" s="165"/>
      <c r="M155" s="169"/>
      <c r="N155" s="170"/>
      <c r="O155" s="170"/>
      <c r="P155" s="171">
        <f>P156</f>
        <v>0</v>
      </c>
      <c r="Q155" s="170"/>
      <c r="R155" s="171">
        <f>R156</f>
        <v>0</v>
      </c>
      <c r="S155" s="170"/>
      <c r="T155" s="172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66" t="s">
        <v>140</v>
      </c>
      <c r="AT155" s="173" t="s">
        <v>71</v>
      </c>
      <c r="AU155" s="173" t="s">
        <v>72</v>
      </c>
      <c r="AY155" s="166" t="s">
        <v>113</v>
      </c>
      <c r="BK155" s="174">
        <f>BK156</f>
        <v>0</v>
      </c>
    </row>
    <row r="156" s="2" customFormat="1" ht="44.25" customHeight="1">
      <c r="A156" s="34"/>
      <c r="B156" s="177"/>
      <c r="C156" s="178" t="s">
        <v>232</v>
      </c>
      <c r="D156" s="178" t="s">
        <v>116</v>
      </c>
      <c r="E156" s="179" t="s">
        <v>233</v>
      </c>
      <c r="F156" s="180" t="s">
        <v>234</v>
      </c>
      <c r="G156" s="181" t="s">
        <v>235</v>
      </c>
      <c r="H156" s="182">
        <v>1</v>
      </c>
      <c r="I156" s="183"/>
      <c r="J156" s="184">
        <f>ROUND(I156*H156,2)</f>
        <v>0</v>
      </c>
      <c r="K156" s="185"/>
      <c r="L156" s="35"/>
      <c r="M156" s="186" t="s">
        <v>1</v>
      </c>
      <c r="N156" s="187" t="s">
        <v>38</v>
      </c>
      <c r="O156" s="78"/>
      <c r="P156" s="188">
        <f>O156*H156</f>
        <v>0</v>
      </c>
      <c r="Q156" s="188">
        <v>0</v>
      </c>
      <c r="R156" s="188">
        <f>Q156*H156</f>
        <v>0</v>
      </c>
      <c r="S156" s="188">
        <v>0</v>
      </c>
      <c r="T156" s="189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0" t="s">
        <v>236</v>
      </c>
      <c r="AT156" s="190" t="s">
        <v>116</v>
      </c>
      <c r="AU156" s="190" t="s">
        <v>80</v>
      </c>
      <c r="AY156" s="15" t="s">
        <v>113</v>
      </c>
      <c r="BE156" s="191">
        <f>IF(N156="základná",J156,0)</f>
        <v>0</v>
      </c>
      <c r="BF156" s="191">
        <f>IF(N156="znížená",J156,0)</f>
        <v>0</v>
      </c>
      <c r="BG156" s="191">
        <f>IF(N156="zákl. prenesená",J156,0)</f>
        <v>0</v>
      </c>
      <c r="BH156" s="191">
        <f>IF(N156="zníž. prenesená",J156,0)</f>
        <v>0</v>
      </c>
      <c r="BI156" s="191">
        <f>IF(N156="nulová",J156,0)</f>
        <v>0</v>
      </c>
      <c r="BJ156" s="15" t="s">
        <v>121</v>
      </c>
      <c r="BK156" s="191">
        <f>ROUND(I156*H156,2)</f>
        <v>0</v>
      </c>
      <c r="BL156" s="15" t="s">
        <v>236</v>
      </c>
      <c r="BM156" s="190" t="s">
        <v>237</v>
      </c>
    </row>
    <row r="157" s="2" customFormat="1" ht="49.92" customHeight="1">
      <c r="A157" s="34"/>
      <c r="B157" s="35"/>
      <c r="C157" s="34"/>
      <c r="D157" s="34"/>
      <c r="E157" s="167" t="s">
        <v>238</v>
      </c>
      <c r="F157" s="167" t="s">
        <v>239</v>
      </c>
      <c r="G157" s="34"/>
      <c r="H157" s="34"/>
      <c r="I157" s="34"/>
      <c r="J157" s="153">
        <f>BK157</f>
        <v>0</v>
      </c>
      <c r="K157" s="34"/>
      <c r="L157" s="35"/>
      <c r="M157" s="203"/>
      <c r="N157" s="204"/>
      <c r="O157" s="78"/>
      <c r="P157" s="78"/>
      <c r="Q157" s="78"/>
      <c r="R157" s="78"/>
      <c r="S157" s="78"/>
      <c r="T157" s="79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5" t="s">
        <v>71</v>
      </c>
      <c r="AU157" s="15" t="s">
        <v>72</v>
      </c>
      <c r="AY157" s="15" t="s">
        <v>240</v>
      </c>
      <c r="BK157" s="191">
        <f>SUM(BK158:BK167)</f>
        <v>0</v>
      </c>
    </row>
    <row r="158" s="2" customFormat="1" ht="16.32" customHeight="1">
      <c r="A158" s="34"/>
      <c r="B158" s="35"/>
      <c r="C158" s="205" t="s">
        <v>1</v>
      </c>
      <c r="D158" s="205" t="s">
        <v>116</v>
      </c>
      <c r="E158" s="206" t="s">
        <v>1</v>
      </c>
      <c r="F158" s="207" t="s">
        <v>1</v>
      </c>
      <c r="G158" s="208" t="s">
        <v>1</v>
      </c>
      <c r="H158" s="209"/>
      <c r="I158" s="210"/>
      <c r="J158" s="211">
        <f>BK158</f>
        <v>0</v>
      </c>
      <c r="K158" s="212"/>
      <c r="L158" s="35"/>
      <c r="M158" s="213" t="s">
        <v>1</v>
      </c>
      <c r="N158" s="214" t="s">
        <v>38</v>
      </c>
      <c r="O158" s="78"/>
      <c r="P158" s="78"/>
      <c r="Q158" s="78"/>
      <c r="R158" s="78"/>
      <c r="S158" s="78"/>
      <c r="T158" s="79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5" t="s">
        <v>240</v>
      </c>
      <c r="AU158" s="15" t="s">
        <v>80</v>
      </c>
      <c r="AY158" s="15" t="s">
        <v>240</v>
      </c>
      <c r="BE158" s="191">
        <f>IF(N158="základná",J158,0)</f>
        <v>0</v>
      </c>
      <c r="BF158" s="191">
        <f>IF(N158="znížená",J158,0)</f>
        <v>0</v>
      </c>
      <c r="BG158" s="191">
        <f>IF(N158="zákl. prenesená",J158,0)</f>
        <v>0</v>
      </c>
      <c r="BH158" s="191">
        <f>IF(N158="zníž. prenesená",J158,0)</f>
        <v>0</v>
      </c>
      <c r="BI158" s="191">
        <f>IF(N158="nulová",J158,0)</f>
        <v>0</v>
      </c>
      <c r="BJ158" s="15" t="s">
        <v>121</v>
      </c>
      <c r="BK158" s="191">
        <f>I158*H158</f>
        <v>0</v>
      </c>
    </row>
    <row r="159" s="2" customFormat="1" ht="16.32" customHeight="1">
      <c r="A159" s="34"/>
      <c r="B159" s="35"/>
      <c r="C159" s="205" t="s">
        <v>1</v>
      </c>
      <c r="D159" s="205" t="s">
        <v>116</v>
      </c>
      <c r="E159" s="206" t="s">
        <v>1</v>
      </c>
      <c r="F159" s="207" t="s">
        <v>1</v>
      </c>
      <c r="G159" s="208" t="s">
        <v>1</v>
      </c>
      <c r="H159" s="209"/>
      <c r="I159" s="210"/>
      <c r="J159" s="211">
        <f>BK159</f>
        <v>0</v>
      </c>
      <c r="K159" s="212"/>
      <c r="L159" s="35"/>
      <c r="M159" s="213" t="s">
        <v>1</v>
      </c>
      <c r="N159" s="214" t="s">
        <v>38</v>
      </c>
      <c r="O159" s="78"/>
      <c r="P159" s="78"/>
      <c r="Q159" s="78"/>
      <c r="R159" s="78"/>
      <c r="S159" s="78"/>
      <c r="T159" s="79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5" t="s">
        <v>240</v>
      </c>
      <c r="AU159" s="15" t="s">
        <v>80</v>
      </c>
      <c r="AY159" s="15" t="s">
        <v>240</v>
      </c>
      <c r="BE159" s="191">
        <f>IF(N159="základná",J159,0)</f>
        <v>0</v>
      </c>
      <c r="BF159" s="191">
        <f>IF(N159="znížená",J159,0)</f>
        <v>0</v>
      </c>
      <c r="BG159" s="191">
        <f>IF(N159="zákl. prenesená",J159,0)</f>
        <v>0</v>
      </c>
      <c r="BH159" s="191">
        <f>IF(N159="zníž. prenesená",J159,0)</f>
        <v>0</v>
      </c>
      <c r="BI159" s="191">
        <f>IF(N159="nulová",J159,0)</f>
        <v>0</v>
      </c>
      <c r="BJ159" s="15" t="s">
        <v>121</v>
      </c>
      <c r="BK159" s="191">
        <f>I159*H159</f>
        <v>0</v>
      </c>
    </row>
    <row r="160" s="2" customFormat="1" ht="16.32" customHeight="1">
      <c r="A160" s="34"/>
      <c r="B160" s="35"/>
      <c r="C160" s="205" t="s">
        <v>1</v>
      </c>
      <c r="D160" s="205" t="s">
        <v>116</v>
      </c>
      <c r="E160" s="206" t="s">
        <v>1</v>
      </c>
      <c r="F160" s="207" t="s">
        <v>1</v>
      </c>
      <c r="G160" s="208" t="s">
        <v>1</v>
      </c>
      <c r="H160" s="209"/>
      <c r="I160" s="210"/>
      <c r="J160" s="211">
        <f>BK160</f>
        <v>0</v>
      </c>
      <c r="K160" s="212"/>
      <c r="L160" s="35"/>
      <c r="M160" s="213" t="s">
        <v>1</v>
      </c>
      <c r="N160" s="214" t="s">
        <v>38</v>
      </c>
      <c r="O160" s="78"/>
      <c r="P160" s="78"/>
      <c r="Q160" s="78"/>
      <c r="R160" s="78"/>
      <c r="S160" s="78"/>
      <c r="T160" s="79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5" t="s">
        <v>240</v>
      </c>
      <c r="AU160" s="15" t="s">
        <v>80</v>
      </c>
      <c r="AY160" s="15" t="s">
        <v>240</v>
      </c>
      <c r="BE160" s="191">
        <f>IF(N160="základná",J160,0)</f>
        <v>0</v>
      </c>
      <c r="BF160" s="191">
        <f>IF(N160="znížená",J160,0)</f>
        <v>0</v>
      </c>
      <c r="BG160" s="191">
        <f>IF(N160="zákl. prenesená",J160,0)</f>
        <v>0</v>
      </c>
      <c r="BH160" s="191">
        <f>IF(N160="zníž. prenesená",J160,0)</f>
        <v>0</v>
      </c>
      <c r="BI160" s="191">
        <f>IF(N160="nulová",J160,0)</f>
        <v>0</v>
      </c>
      <c r="BJ160" s="15" t="s">
        <v>121</v>
      </c>
      <c r="BK160" s="191">
        <f>I160*H160</f>
        <v>0</v>
      </c>
    </row>
    <row r="161" s="2" customFormat="1" ht="16.32" customHeight="1">
      <c r="A161" s="34"/>
      <c r="B161" s="35"/>
      <c r="C161" s="205" t="s">
        <v>1</v>
      </c>
      <c r="D161" s="205" t="s">
        <v>116</v>
      </c>
      <c r="E161" s="206" t="s">
        <v>1</v>
      </c>
      <c r="F161" s="207" t="s">
        <v>1</v>
      </c>
      <c r="G161" s="208" t="s">
        <v>1</v>
      </c>
      <c r="H161" s="209"/>
      <c r="I161" s="210"/>
      <c r="J161" s="211">
        <f>BK161</f>
        <v>0</v>
      </c>
      <c r="K161" s="212"/>
      <c r="L161" s="35"/>
      <c r="M161" s="213" t="s">
        <v>1</v>
      </c>
      <c r="N161" s="214" t="s">
        <v>38</v>
      </c>
      <c r="O161" s="78"/>
      <c r="P161" s="78"/>
      <c r="Q161" s="78"/>
      <c r="R161" s="78"/>
      <c r="S161" s="78"/>
      <c r="T161" s="79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5" t="s">
        <v>240</v>
      </c>
      <c r="AU161" s="15" t="s">
        <v>80</v>
      </c>
      <c r="AY161" s="15" t="s">
        <v>240</v>
      </c>
      <c r="BE161" s="191">
        <f>IF(N161="základná",J161,0)</f>
        <v>0</v>
      </c>
      <c r="BF161" s="191">
        <f>IF(N161="znížená",J161,0)</f>
        <v>0</v>
      </c>
      <c r="BG161" s="191">
        <f>IF(N161="zákl. prenesená",J161,0)</f>
        <v>0</v>
      </c>
      <c r="BH161" s="191">
        <f>IF(N161="zníž. prenesená",J161,0)</f>
        <v>0</v>
      </c>
      <c r="BI161" s="191">
        <f>IF(N161="nulová",J161,0)</f>
        <v>0</v>
      </c>
      <c r="BJ161" s="15" t="s">
        <v>121</v>
      </c>
      <c r="BK161" s="191">
        <f>I161*H161</f>
        <v>0</v>
      </c>
    </row>
    <row r="162" s="2" customFormat="1" ht="16.32" customHeight="1">
      <c r="A162" s="34"/>
      <c r="B162" s="35"/>
      <c r="C162" s="205" t="s">
        <v>1</v>
      </c>
      <c r="D162" s="205" t="s">
        <v>116</v>
      </c>
      <c r="E162" s="206" t="s">
        <v>1</v>
      </c>
      <c r="F162" s="207" t="s">
        <v>1</v>
      </c>
      <c r="G162" s="208" t="s">
        <v>1</v>
      </c>
      <c r="H162" s="209"/>
      <c r="I162" s="210"/>
      <c r="J162" s="211">
        <f>BK162</f>
        <v>0</v>
      </c>
      <c r="K162" s="212"/>
      <c r="L162" s="35"/>
      <c r="M162" s="213" t="s">
        <v>1</v>
      </c>
      <c r="N162" s="214" t="s">
        <v>38</v>
      </c>
      <c r="O162" s="78"/>
      <c r="P162" s="78"/>
      <c r="Q162" s="78"/>
      <c r="R162" s="78"/>
      <c r="S162" s="78"/>
      <c r="T162" s="79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5" t="s">
        <v>240</v>
      </c>
      <c r="AU162" s="15" t="s">
        <v>80</v>
      </c>
      <c r="AY162" s="15" t="s">
        <v>240</v>
      </c>
      <c r="BE162" s="191">
        <f>IF(N162="základná",J162,0)</f>
        <v>0</v>
      </c>
      <c r="BF162" s="191">
        <f>IF(N162="znížená",J162,0)</f>
        <v>0</v>
      </c>
      <c r="BG162" s="191">
        <f>IF(N162="zákl. prenesená",J162,0)</f>
        <v>0</v>
      </c>
      <c r="BH162" s="191">
        <f>IF(N162="zníž. prenesená",J162,0)</f>
        <v>0</v>
      </c>
      <c r="BI162" s="191">
        <f>IF(N162="nulová",J162,0)</f>
        <v>0</v>
      </c>
      <c r="BJ162" s="15" t="s">
        <v>121</v>
      </c>
      <c r="BK162" s="191">
        <f>I162*H162</f>
        <v>0</v>
      </c>
    </row>
    <row r="163" s="2" customFormat="1" ht="16.32" customHeight="1">
      <c r="A163" s="34"/>
      <c r="B163" s="35"/>
      <c r="C163" s="205" t="s">
        <v>1</v>
      </c>
      <c r="D163" s="205" t="s">
        <v>116</v>
      </c>
      <c r="E163" s="206" t="s">
        <v>1</v>
      </c>
      <c r="F163" s="207" t="s">
        <v>1</v>
      </c>
      <c r="G163" s="208" t="s">
        <v>1</v>
      </c>
      <c r="H163" s="209"/>
      <c r="I163" s="210"/>
      <c r="J163" s="211">
        <f>BK163</f>
        <v>0</v>
      </c>
      <c r="K163" s="212"/>
      <c r="L163" s="35"/>
      <c r="M163" s="213" t="s">
        <v>1</v>
      </c>
      <c r="N163" s="214" t="s">
        <v>38</v>
      </c>
      <c r="O163" s="78"/>
      <c r="P163" s="78"/>
      <c r="Q163" s="78"/>
      <c r="R163" s="78"/>
      <c r="S163" s="78"/>
      <c r="T163" s="79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5" t="s">
        <v>240</v>
      </c>
      <c r="AU163" s="15" t="s">
        <v>80</v>
      </c>
      <c r="AY163" s="15" t="s">
        <v>240</v>
      </c>
      <c r="BE163" s="191">
        <f>IF(N163="základná",J163,0)</f>
        <v>0</v>
      </c>
      <c r="BF163" s="191">
        <f>IF(N163="znížená",J163,0)</f>
        <v>0</v>
      </c>
      <c r="BG163" s="191">
        <f>IF(N163="zákl. prenesená",J163,0)</f>
        <v>0</v>
      </c>
      <c r="BH163" s="191">
        <f>IF(N163="zníž. prenesená",J163,0)</f>
        <v>0</v>
      </c>
      <c r="BI163" s="191">
        <f>IF(N163="nulová",J163,0)</f>
        <v>0</v>
      </c>
      <c r="BJ163" s="15" t="s">
        <v>121</v>
      </c>
      <c r="BK163" s="191">
        <f>I163*H163</f>
        <v>0</v>
      </c>
    </row>
    <row r="164" s="2" customFormat="1" ht="16.32" customHeight="1">
      <c r="A164" s="34"/>
      <c r="B164" s="35"/>
      <c r="C164" s="205" t="s">
        <v>1</v>
      </c>
      <c r="D164" s="205" t="s">
        <v>116</v>
      </c>
      <c r="E164" s="206" t="s">
        <v>1</v>
      </c>
      <c r="F164" s="207" t="s">
        <v>1</v>
      </c>
      <c r="G164" s="208" t="s">
        <v>1</v>
      </c>
      <c r="H164" s="209"/>
      <c r="I164" s="210"/>
      <c r="J164" s="211">
        <f>BK164</f>
        <v>0</v>
      </c>
      <c r="K164" s="212"/>
      <c r="L164" s="35"/>
      <c r="M164" s="213" t="s">
        <v>1</v>
      </c>
      <c r="N164" s="214" t="s">
        <v>38</v>
      </c>
      <c r="O164" s="78"/>
      <c r="P164" s="78"/>
      <c r="Q164" s="78"/>
      <c r="R164" s="78"/>
      <c r="S164" s="78"/>
      <c r="T164" s="79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5" t="s">
        <v>240</v>
      </c>
      <c r="AU164" s="15" t="s">
        <v>80</v>
      </c>
      <c r="AY164" s="15" t="s">
        <v>240</v>
      </c>
      <c r="BE164" s="191">
        <f>IF(N164="základná",J164,0)</f>
        <v>0</v>
      </c>
      <c r="BF164" s="191">
        <f>IF(N164="znížená",J164,0)</f>
        <v>0</v>
      </c>
      <c r="BG164" s="191">
        <f>IF(N164="zákl. prenesená",J164,0)</f>
        <v>0</v>
      </c>
      <c r="BH164" s="191">
        <f>IF(N164="zníž. prenesená",J164,0)</f>
        <v>0</v>
      </c>
      <c r="BI164" s="191">
        <f>IF(N164="nulová",J164,0)</f>
        <v>0</v>
      </c>
      <c r="BJ164" s="15" t="s">
        <v>121</v>
      </c>
      <c r="BK164" s="191">
        <f>I164*H164</f>
        <v>0</v>
      </c>
    </row>
    <row r="165" s="2" customFormat="1" ht="16.32" customHeight="1">
      <c r="A165" s="34"/>
      <c r="B165" s="35"/>
      <c r="C165" s="205" t="s">
        <v>1</v>
      </c>
      <c r="D165" s="205" t="s">
        <v>116</v>
      </c>
      <c r="E165" s="206" t="s">
        <v>1</v>
      </c>
      <c r="F165" s="207" t="s">
        <v>1</v>
      </c>
      <c r="G165" s="208" t="s">
        <v>1</v>
      </c>
      <c r="H165" s="209"/>
      <c r="I165" s="210"/>
      <c r="J165" s="211">
        <f>BK165</f>
        <v>0</v>
      </c>
      <c r="K165" s="212"/>
      <c r="L165" s="35"/>
      <c r="M165" s="213" t="s">
        <v>1</v>
      </c>
      <c r="N165" s="214" t="s">
        <v>38</v>
      </c>
      <c r="O165" s="78"/>
      <c r="P165" s="78"/>
      <c r="Q165" s="78"/>
      <c r="R165" s="78"/>
      <c r="S165" s="78"/>
      <c r="T165" s="79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5" t="s">
        <v>240</v>
      </c>
      <c r="AU165" s="15" t="s">
        <v>80</v>
      </c>
      <c r="AY165" s="15" t="s">
        <v>240</v>
      </c>
      <c r="BE165" s="191">
        <f>IF(N165="základná",J165,0)</f>
        <v>0</v>
      </c>
      <c r="BF165" s="191">
        <f>IF(N165="znížená",J165,0)</f>
        <v>0</v>
      </c>
      <c r="BG165" s="191">
        <f>IF(N165="zákl. prenesená",J165,0)</f>
        <v>0</v>
      </c>
      <c r="BH165" s="191">
        <f>IF(N165="zníž. prenesená",J165,0)</f>
        <v>0</v>
      </c>
      <c r="BI165" s="191">
        <f>IF(N165="nulová",J165,0)</f>
        <v>0</v>
      </c>
      <c r="BJ165" s="15" t="s">
        <v>121</v>
      </c>
      <c r="BK165" s="191">
        <f>I165*H165</f>
        <v>0</v>
      </c>
    </row>
    <row r="166" s="2" customFormat="1" ht="16.32" customHeight="1">
      <c r="A166" s="34"/>
      <c r="B166" s="35"/>
      <c r="C166" s="205" t="s">
        <v>1</v>
      </c>
      <c r="D166" s="205" t="s">
        <v>116</v>
      </c>
      <c r="E166" s="206" t="s">
        <v>1</v>
      </c>
      <c r="F166" s="207" t="s">
        <v>1</v>
      </c>
      <c r="G166" s="208" t="s">
        <v>1</v>
      </c>
      <c r="H166" s="209"/>
      <c r="I166" s="210"/>
      <c r="J166" s="211">
        <f>BK166</f>
        <v>0</v>
      </c>
      <c r="K166" s="212"/>
      <c r="L166" s="35"/>
      <c r="M166" s="213" t="s">
        <v>1</v>
      </c>
      <c r="N166" s="214" t="s">
        <v>38</v>
      </c>
      <c r="O166" s="78"/>
      <c r="P166" s="78"/>
      <c r="Q166" s="78"/>
      <c r="R166" s="78"/>
      <c r="S166" s="78"/>
      <c r="T166" s="79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5" t="s">
        <v>240</v>
      </c>
      <c r="AU166" s="15" t="s">
        <v>80</v>
      </c>
      <c r="AY166" s="15" t="s">
        <v>240</v>
      </c>
      <c r="BE166" s="191">
        <f>IF(N166="základná",J166,0)</f>
        <v>0</v>
      </c>
      <c r="BF166" s="191">
        <f>IF(N166="znížená",J166,0)</f>
        <v>0</v>
      </c>
      <c r="BG166" s="191">
        <f>IF(N166="zákl. prenesená",J166,0)</f>
        <v>0</v>
      </c>
      <c r="BH166" s="191">
        <f>IF(N166="zníž. prenesená",J166,0)</f>
        <v>0</v>
      </c>
      <c r="BI166" s="191">
        <f>IF(N166="nulová",J166,0)</f>
        <v>0</v>
      </c>
      <c r="BJ166" s="15" t="s">
        <v>121</v>
      </c>
      <c r="BK166" s="191">
        <f>I166*H166</f>
        <v>0</v>
      </c>
    </row>
    <row r="167" s="2" customFormat="1" ht="16.32" customHeight="1">
      <c r="A167" s="34"/>
      <c r="B167" s="35"/>
      <c r="C167" s="205" t="s">
        <v>1</v>
      </c>
      <c r="D167" s="205" t="s">
        <v>116</v>
      </c>
      <c r="E167" s="206" t="s">
        <v>1</v>
      </c>
      <c r="F167" s="207" t="s">
        <v>1</v>
      </c>
      <c r="G167" s="208" t="s">
        <v>1</v>
      </c>
      <c r="H167" s="209"/>
      <c r="I167" s="210"/>
      <c r="J167" s="211">
        <f>BK167</f>
        <v>0</v>
      </c>
      <c r="K167" s="212"/>
      <c r="L167" s="35"/>
      <c r="M167" s="213" t="s">
        <v>1</v>
      </c>
      <c r="N167" s="214" t="s">
        <v>38</v>
      </c>
      <c r="O167" s="215"/>
      <c r="P167" s="215"/>
      <c r="Q167" s="215"/>
      <c r="R167" s="215"/>
      <c r="S167" s="215"/>
      <c r="T167" s="216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5" t="s">
        <v>240</v>
      </c>
      <c r="AU167" s="15" t="s">
        <v>80</v>
      </c>
      <c r="AY167" s="15" t="s">
        <v>240</v>
      </c>
      <c r="BE167" s="191">
        <f>IF(N167="základná",J167,0)</f>
        <v>0</v>
      </c>
      <c r="BF167" s="191">
        <f>IF(N167="znížená",J167,0)</f>
        <v>0</v>
      </c>
      <c r="BG167" s="191">
        <f>IF(N167="zákl. prenesená",J167,0)</f>
        <v>0</v>
      </c>
      <c r="BH167" s="191">
        <f>IF(N167="zníž. prenesená",J167,0)</f>
        <v>0</v>
      </c>
      <c r="BI167" s="191">
        <f>IF(N167="nulová",J167,0)</f>
        <v>0</v>
      </c>
      <c r="BJ167" s="15" t="s">
        <v>121</v>
      </c>
      <c r="BK167" s="191">
        <f>I167*H167</f>
        <v>0</v>
      </c>
    </row>
    <row r="168" s="2" customFormat="1" ht="6.96" customHeight="1">
      <c r="A168" s="34"/>
      <c r="B168" s="61"/>
      <c r="C168" s="62"/>
      <c r="D168" s="62"/>
      <c r="E168" s="62"/>
      <c r="F168" s="62"/>
      <c r="G168" s="62"/>
      <c r="H168" s="62"/>
      <c r="I168" s="62"/>
      <c r="J168" s="62"/>
      <c r="K168" s="62"/>
      <c r="L168" s="35"/>
      <c r="M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</row>
  </sheetData>
  <autoFilter ref="C122:K16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dataValidations count="2">
    <dataValidation type="list" allowBlank="1" showInputMessage="1" showErrorMessage="1" error="Povolené sú hodnoty K, M." sqref="D158:D168">
      <formula1>"K, M"</formula1>
    </dataValidation>
    <dataValidation type="list" allowBlank="1" showInputMessage="1" showErrorMessage="1" error="Povolené sú hodnoty základná, znížená, nulová." sqref="N158:N168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72</v>
      </c>
    </row>
    <row r="4" s="1" customFormat="1" ht="24.96" customHeight="1">
      <c r="B4" s="18"/>
      <c r="D4" s="19" t="s">
        <v>85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Zariadenie pre seniorov Svit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86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241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16. 7. 2021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/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 xml:space="preserve"> 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/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30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/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 xml:space="preserve"> 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/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31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32</v>
      </c>
      <c r="E30" s="34"/>
      <c r="F30" s="34"/>
      <c r="G30" s="34"/>
      <c r="H30" s="34"/>
      <c r="I30" s="34"/>
      <c r="J30" s="97">
        <f>ROUND(J123,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34</v>
      </c>
      <c r="G32" s="34"/>
      <c r="H32" s="34"/>
      <c r="I32" s="39" t="s">
        <v>33</v>
      </c>
      <c r="J32" s="39" t="s">
        <v>35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36</v>
      </c>
      <c r="E33" s="41" t="s">
        <v>37</v>
      </c>
      <c r="F33" s="128">
        <f>ROUND((ROUND((SUM(BE123:BE153)),  2) + SUM(BE155:BE164)), 2)</f>
        <v>0</v>
      </c>
      <c r="G33" s="129"/>
      <c r="H33" s="129"/>
      <c r="I33" s="130">
        <v>0.20000000000000001</v>
      </c>
      <c r="J33" s="128">
        <f>ROUND((ROUND(((SUM(BE123:BE153))*I33),  2) + (SUM(BE155:BE164)*I33)),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38</v>
      </c>
      <c r="F34" s="128">
        <f>ROUND((ROUND((SUM(BF123:BF153)),  2) + SUM(BF155:BF164)), 2)</f>
        <v>0</v>
      </c>
      <c r="G34" s="129"/>
      <c r="H34" s="129"/>
      <c r="I34" s="130">
        <v>0.20000000000000001</v>
      </c>
      <c r="J34" s="128">
        <f>ROUND((ROUND(((SUM(BF123:BF153))*I34),  2) + (SUM(BF155:BF164)*I34)),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39</v>
      </c>
      <c r="F35" s="131">
        <f>ROUND((ROUND((SUM(BG123:BG153)),  2) + SUM(BG155:BG164)),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40</v>
      </c>
      <c r="F36" s="131">
        <f>ROUND((ROUND((SUM(BH123:BH153)),  2) + SUM(BH155:BH164)),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41</v>
      </c>
      <c r="F37" s="128">
        <f>ROUND((ROUND((SUM(BI123:BI153)),  2) + SUM(BI155:BI164)),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42</v>
      </c>
      <c r="E39" s="82"/>
      <c r="F39" s="82"/>
      <c r="G39" s="135" t="s">
        <v>43</v>
      </c>
      <c r="H39" s="136" t="s">
        <v>44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45</v>
      </c>
      <c r="E50" s="58"/>
      <c r="F50" s="58"/>
      <c r="G50" s="57" t="s">
        <v>46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47</v>
      </c>
      <c r="E61" s="37"/>
      <c r="F61" s="139" t="s">
        <v>48</v>
      </c>
      <c r="G61" s="59" t="s">
        <v>47</v>
      </c>
      <c r="H61" s="37"/>
      <c r="I61" s="37"/>
      <c r="J61" s="140" t="s">
        <v>48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49</v>
      </c>
      <c r="E65" s="60"/>
      <c r="F65" s="60"/>
      <c r="G65" s="57" t="s">
        <v>50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47</v>
      </c>
      <c r="E76" s="37"/>
      <c r="F76" s="139" t="s">
        <v>48</v>
      </c>
      <c r="G76" s="59" t="s">
        <v>47</v>
      </c>
      <c r="H76" s="37"/>
      <c r="I76" s="37"/>
      <c r="J76" s="140" t="s">
        <v>48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88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Zariadenie pre seniorov Svit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86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02 - HSP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16. 7. 2021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 xml:space="preserve"> 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30</v>
      </c>
      <c r="J92" s="32" t="str">
        <f>E24</f>
        <v xml:space="preserve"> 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89</v>
      </c>
      <c r="D94" s="133"/>
      <c r="E94" s="133"/>
      <c r="F94" s="133"/>
      <c r="G94" s="133"/>
      <c r="H94" s="133"/>
      <c r="I94" s="133"/>
      <c r="J94" s="142" t="s">
        <v>90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91</v>
      </c>
      <c r="D96" s="34"/>
      <c r="E96" s="34"/>
      <c r="F96" s="34"/>
      <c r="G96" s="34"/>
      <c r="H96" s="34"/>
      <c r="I96" s="34"/>
      <c r="J96" s="97">
        <f>J123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92</v>
      </c>
    </row>
    <row r="97" hidden="1" s="9" customFormat="1" ht="24.96" customHeight="1">
      <c r="A97" s="9"/>
      <c r="B97" s="144"/>
      <c r="C97" s="9"/>
      <c r="D97" s="145" t="s">
        <v>93</v>
      </c>
      <c r="E97" s="146"/>
      <c r="F97" s="146"/>
      <c r="G97" s="146"/>
      <c r="H97" s="146"/>
      <c r="I97" s="146"/>
      <c r="J97" s="147">
        <f>J124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94</v>
      </c>
      <c r="E98" s="150"/>
      <c r="F98" s="150"/>
      <c r="G98" s="150"/>
      <c r="H98" s="150"/>
      <c r="I98" s="150"/>
      <c r="J98" s="151">
        <f>J125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95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96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48"/>
      <c r="C101" s="10"/>
      <c r="D101" s="149" t="s">
        <v>242</v>
      </c>
      <c r="E101" s="150"/>
      <c r="F101" s="150"/>
      <c r="G101" s="150"/>
      <c r="H101" s="150"/>
      <c r="I101" s="150"/>
      <c r="J101" s="151">
        <f>J149</f>
        <v>0</v>
      </c>
      <c r="K101" s="10"/>
      <c r="L101" s="14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44"/>
      <c r="C102" s="9"/>
      <c r="D102" s="145" t="s">
        <v>98</v>
      </c>
      <c r="E102" s="146"/>
      <c r="F102" s="146"/>
      <c r="G102" s="146"/>
      <c r="H102" s="146"/>
      <c r="I102" s="146"/>
      <c r="J102" s="147">
        <f>J152</f>
        <v>0</v>
      </c>
      <c r="K102" s="9"/>
      <c r="L102" s="14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9" customFormat="1" ht="21.84" customHeight="1">
      <c r="A103" s="9"/>
      <c r="B103" s="144"/>
      <c r="C103" s="9"/>
      <c r="D103" s="152" t="s">
        <v>99</v>
      </c>
      <c r="E103" s="9"/>
      <c r="F103" s="9"/>
      <c r="G103" s="9"/>
      <c r="H103" s="9"/>
      <c r="I103" s="9"/>
      <c r="J103" s="153">
        <f>J154</f>
        <v>0</v>
      </c>
      <c r="K103" s="9"/>
      <c r="L103" s="144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2" customFormat="1" ht="21.84" customHeight="1">
      <c r="A104" s="34"/>
      <c r="B104" s="35"/>
      <c r="C104" s="34"/>
      <c r="D104" s="34"/>
      <c r="E104" s="34"/>
      <c r="F104" s="34"/>
      <c r="G104" s="34"/>
      <c r="H104" s="34"/>
      <c r="I104" s="34"/>
      <c r="J104" s="34"/>
      <c r="K104" s="34"/>
      <c r="L104" s="5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hidden="1" s="2" customFormat="1" ht="6.96" customHeight="1">
      <c r="A105" s="34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5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hidden="1"/>
    <row r="107" hidden="1"/>
    <row r="108" hidden="1"/>
    <row r="109" s="2" customFormat="1" ht="6.96" customHeight="1">
      <c r="A109" s="34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24.96" customHeight="1">
      <c r="A110" s="34"/>
      <c r="B110" s="35"/>
      <c r="C110" s="19" t="s">
        <v>100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6.96" customHeight="1">
      <c r="A111" s="34"/>
      <c r="B111" s="35"/>
      <c r="C111" s="34"/>
      <c r="D111" s="34"/>
      <c r="E111" s="34"/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15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122" t="str">
        <f>E7</f>
        <v>Zariadenie pre seniorov Svit</v>
      </c>
      <c r="F113" s="28"/>
      <c r="G113" s="28"/>
      <c r="H113" s="28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12" customHeight="1">
      <c r="A114" s="34"/>
      <c r="B114" s="35"/>
      <c r="C114" s="28" t="s">
        <v>86</v>
      </c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6.5" customHeight="1">
      <c r="A115" s="34"/>
      <c r="B115" s="35"/>
      <c r="C115" s="34"/>
      <c r="D115" s="34"/>
      <c r="E115" s="68" t="str">
        <f>E9</f>
        <v>02 - HSP</v>
      </c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19</v>
      </c>
      <c r="D117" s="34"/>
      <c r="E117" s="34"/>
      <c r="F117" s="23" t="str">
        <f>F12</f>
        <v xml:space="preserve"> </v>
      </c>
      <c r="G117" s="34"/>
      <c r="H117" s="34"/>
      <c r="I117" s="28" t="s">
        <v>21</v>
      </c>
      <c r="J117" s="70" t="str">
        <f>IF(J12="","",J12)</f>
        <v>16. 7. 2021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6.96" customHeight="1">
      <c r="A118" s="34"/>
      <c r="B118" s="35"/>
      <c r="C118" s="34"/>
      <c r="D118" s="34"/>
      <c r="E118" s="34"/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5.15" customHeight="1">
      <c r="A119" s="34"/>
      <c r="B119" s="35"/>
      <c r="C119" s="28" t="s">
        <v>23</v>
      </c>
      <c r="D119" s="34"/>
      <c r="E119" s="34"/>
      <c r="F119" s="23" t="str">
        <f>E15</f>
        <v xml:space="preserve"> </v>
      </c>
      <c r="G119" s="34"/>
      <c r="H119" s="34"/>
      <c r="I119" s="28" t="s">
        <v>28</v>
      </c>
      <c r="J119" s="32" t="str">
        <f>E21</f>
        <v xml:space="preserve"> </v>
      </c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5.15" customHeight="1">
      <c r="A120" s="34"/>
      <c r="B120" s="35"/>
      <c r="C120" s="28" t="s">
        <v>26</v>
      </c>
      <c r="D120" s="34"/>
      <c r="E120" s="34"/>
      <c r="F120" s="23" t="str">
        <f>IF(E18="","",E18)</f>
        <v>Vyplň údaj</v>
      </c>
      <c r="G120" s="34"/>
      <c r="H120" s="34"/>
      <c r="I120" s="28" t="s">
        <v>30</v>
      </c>
      <c r="J120" s="32" t="str">
        <f>E24</f>
        <v xml:space="preserve"> 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10.32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11" customFormat="1" ht="29.28" customHeight="1">
      <c r="A122" s="154"/>
      <c r="B122" s="155"/>
      <c r="C122" s="156" t="s">
        <v>101</v>
      </c>
      <c r="D122" s="157" t="s">
        <v>57</v>
      </c>
      <c r="E122" s="157" t="s">
        <v>53</v>
      </c>
      <c r="F122" s="157" t="s">
        <v>54</v>
      </c>
      <c r="G122" s="157" t="s">
        <v>102</v>
      </c>
      <c r="H122" s="157" t="s">
        <v>103</v>
      </c>
      <c r="I122" s="157" t="s">
        <v>104</v>
      </c>
      <c r="J122" s="158" t="s">
        <v>90</v>
      </c>
      <c r="K122" s="159" t="s">
        <v>105</v>
      </c>
      <c r="L122" s="160"/>
      <c r="M122" s="87" t="s">
        <v>1</v>
      </c>
      <c r="N122" s="88" t="s">
        <v>36</v>
      </c>
      <c r="O122" s="88" t="s">
        <v>106</v>
      </c>
      <c r="P122" s="88" t="s">
        <v>107</v>
      </c>
      <c r="Q122" s="88" t="s">
        <v>108</v>
      </c>
      <c r="R122" s="88" t="s">
        <v>109</v>
      </c>
      <c r="S122" s="88" t="s">
        <v>110</v>
      </c>
      <c r="T122" s="89" t="s">
        <v>111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4"/>
      <c r="B123" s="35"/>
      <c r="C123" s="94" t="s">
        <v>91</v>
      </c>
      <c r="D123" s="34"/>
      <c r="E123" s="34"/>
      <c r="F123" s="34"/>
      <c r="G123" s="34"/>
      <c r="H123" s="34"/>
      <c r="I123" s="34"/>
      <c r="J123" s="161">
        <f>BK123</f>
        <v>0</v>
      </c>
      <c r="K123" s="34"/>
      <c r="L123" s="35"/>
      <c r="M123" s="90"/>
      <c r="N123" s="74"/>
      <c r="O123" s="91"/>
      <c r="P123" s="162">
        <f>P124+P127+P152+P154</f>
        <v>0</v>
      </c>
      <c r="Q123" s="91"/>
      <c r="R123" s="162">
        <f>R124+R127+R152+R154</f>
        <v>0.17410000000000001</v>
      </c>
      <c r="S123" s="91"/>
      <c r="T123" s="163">
        <f>T124+T127+T152+T154</f>
        <v>1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5" t="s">
        <v>71</v>
      </c>
      <c r="AU123" s="15" t="s">
        <v>92</v>
      </c>
      <c r="BK123" s="164">
        <f>BK124+BK127+BK152+BK154</f>
        <v>0</v>
      </c>
    </row>
    <row r="124" s="12" customFormat="1" ht="25.92" customHeight="1">
      <c r="A124" s="12"/>
      <c r="B124" s="165"/>
      <c r="C124" s="12"/>
      <c r="D124" s="166" t="s">
        <v>71</v>
      </c>
      <c r="E124" s="167" t="s">
        <v>112</v>
      </c>
      <c r="F124" s="167" t="s">
        <v>112</v>
      </c>
      <c r="G124" s="12"/>
      <c r="H124" s="12"/>
      <c r="I124" s="168"/>
      <c r="J124" s="153">
        <f>BK124</f>
        <v>0</v>
      </c>
      <c r="K124" s="12"/>
      <c r="L124" s="165"/>
      <c r="M124" s="169"/>
      <c r="N124" s="170"/>
      <c r="O124" s="170"/>
      <c r="P124" s="171">
        <f>P125</f>
        <v>0</v>
      </c>
      <c r="Q124" s="170"/>
      <c r="R124" s="171">
        <f>R125</f>
        <v>0</v>
      </c>
      <c r="S124" s="170"/>
      <c r="T124" s="172">
        <f>T125</f>
        <v>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80</v>
      </c>
      <c r="AT124" s="173" t="s">
        <v>71</v>
      </c>
      <c r="AU124" s="173" t="s">
        <v>72</v>
      </c>
      <c r="AY124" s="166" t="s">
        <v>113</v>
      </c>
      <c r="BK124" s="174">
        <f>BK125</f>
        <v>0</v>
      </c>
    </row>
    <row r="125" s="12" customFormat="1" ht="22.8" customHeight="1">
      <c r="A125" s="12"/>
      <c r="B125" s="165"/>
      <c r="C125" s="12"/>
      <c r="D125" s="166" t="s">
        <v>71</v>
      </c>
      <c r="E125" s="175" t="s">
        <v>114</v>
      </c>
      <c r="F125" s="175" t="s">
        <v>115</v>
      </c>
      <c r="G125" s="12"/>
      <c r="H125" s="12"/>
      <c r="I125" s="168"/>
      <c r="J125" s="176">
        <f>BK125</f>
        <v>0</v>
      </c>
      <c r="K125" s="12"/>
      <c r="L125" s="165"/>
      <c r="M125" s="169"/>
      <c r="N125" s="170"/>
      <c r="O125" s="170"/>
      <c r="P125" s="171">
        <f>P126</f>
        <v>0</v>
      </c>
      <c r="Q125" s="170"/>
      <c r="R125" s="171">
        <f>R126</f>
        <v>0</v>
      </c>
      <c r="S125" s="170"/>
      <c r="T125" s="172">
        <f>T126</f>
        <v>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6" t="s">
        <v>80</v>
      </c>
      <c r="AT125" s="173" t="s">
        <v>71</v>
      </c>
      <c r="AU125" s="173" t="s">
        <v>80</v>
      </c>
      <c r="AY125" s="166" t="s">
        <v>113</v>
      </c>
      <c r="BK125" s="174">
        <f>BK126</f>
        <v>0</v>
      </c>
    </row>
    <row r="126" s="2" customFormat="1" ht="37.8" customHeight="1">
      <c r="A126" s="34"/>
      <c r="B126" s="177"/>
      <c r="C126" s="178" t="s">
        <v>80</v>
      </c>
      <c r="D126" s="178" t="s">
        <v>116</v>
      </c>
      <c r="E126" s="179" t="s">
        <v>117</v>
      </c>
      <c r="F126" s="180" t="s">
        <v>118</v>
      </c>
      <c r="G126" s="181" t="s">
        <v>119</v>
      </c>
      <c r="H126" s="182">
        <v>500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38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0.002</v>
      </c>
      <c r="T126" s="189">
        <f>S126*H126</f>
        <v>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120</v>
      </c>
      <c r="AT126" s="190" t="s">
        <v>116</v>
      </c>
      <c r="AU126" s="190" t="s">
        <v>121</v>
      </c>
      <c r="AY126" s="15" t="s">
        <v>113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121</v>
      </c>
      <c r="BK126" s="191">
        <f>ROUND(I126*H126,2)</f>
        <v>0</v>
      </c>
      <c r="BL126" s="15" t="s">
        <v>120</v>
      </c>
      <c r="BM126" s="190" t="s">
        <v>243</v>
      </c>
    </row>
    <row r="127" s="12" customFormat="1" ht="25.92" customHeight="1">
      <c r="A127" s="12"/>
      <c r="B127" s="165"/>
      <c r="C127" s="12"/>
      <c r="D127" s="166" t="s">
        <v>71</v>
      </c>
      <c r="E127" s="167" t="s">
        <v>123</v>
      </c>
      <c r="F127" s="167" t="s">
        <v>124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P128+P149</f>
        <v>0</v>
      </c>
      <c r="Q127" s="170"/>
      <c r="R127" s="171">
        <f>R128+R149</f>
        <v>0.17410000000000001</v>
      </c>
      <c r="S127" s="170"/>
      <c r="T127" s="172">
        <f>T128+T149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125</v>
      </c>
      <c r="AT127" s="173" t="s">
        <v>71</v>
      </c>
      <c r="AU127" s="173" t="s">
        <v>72</v>
      </c>
      <c r="AY127" s="166" t="s">
        <v>113</v>
      </c>
      <c r="BK127" s="174">
        <f>BK128+BK149</f>
        <v>0</v>
      </c>
    </row>
    <row r="128" s="12" customFormat="1" ht="22.8" customHeight="1">
      <c r="A128" s="12"/>
      <c r="B128" s="165"/>
      <c r="C128" s="12"/>
      <c r="D128" s="166" t="s">
        <v>71</v>
      </c>
      <c r="E128" s="175" t="s">
        <v>126</v>
      </c>
      <c r="F128" s="175" t="s">
        <v>127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SUM(P129:P148)</f>
        <v>0</v>
      </c>
      <c r="Q128" s="170"/>
      <c r="R128" s="171">
        <f>SUM(R129:R148)</f>
        <v>0.17410000000000001</v>
      </c>
      <c r="S128" s="170"/>
      <c r="T128" s="172">
        <f>SUM(T129:T148)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125</v>
      </c>
      <c r="AT128" s="173" t="s">
        <v>71</v>
      </c>
      <c r="AU128" s="173" t="s">
        <v>80</v>
      </c>
      <c r="AY128" s="166" t="s">
        <v>113</v>
      </c>
      <c r="BK128" s="174">
        <f>SUM(BK129:BK148)</f>
        <v>0</v>
      </c>
    </row>
    <row r="129" s="2" customFormat="1" ht="24.15" customHeight="1">
      <c r="A129" s="34"/>
      <c r="B129" s="177"/>
      <c r="C129" s="178" t="s">
        <v>121</v>
      </c>
      <c r="D129" s="178" t="s">
        <v>116</v>
      </c>
      <c r="E129" s="179" t="s">
        <v>244</v>
      </c>
      <c r="F129" s="180" t="s">
        <v>245</v>
      </c>
      <c r="G129" s="181" t="s">
        <v>119</v>
      </c>
      <c r="H129" s="182">
        <v>810</v>
      </c>
      <c r="I129" s="183"/>
      <c r="J129" s="184">
        <f>ROUND(I129*H129,2)</f>
        <v>0</v>
      </c>
      <c r="K129" s="185"/>
      <c r="L129" s="35"/>
      <c r="M129" s="186" t="s">
        <v>1</v>
      </c>
      <c r="N129" s="187" t="s">
        <v>38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131</v>
      </c>
      <c r="AT129" s="190" t="s">
        <v>116</v>
      </c>
      <c r="AU129" s="190" t="s">
        <v>121</v>
      </c>
      <c r="AY129" s="15" t="s">
        <v>113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121</v>
      </c>
      <c r="BK129" s="191">
        <f>ROUND(I129*H129,2)</f>
        <v>0</v>
      </c>
      <c r="BL129" s="15" t="s">
        <v>131</v>
      </c>
      <c r="BM129" s="190" t="s">
        <v>246</v>
      </c>
    </row>
    <row r="130" s="2" customFormat="1" ht="24.15" customHeight="1">
      <c r="A130" s="34"/>
      <c r="B130" s="177"/>
      <c r="C130" s="192" t="s">
        <v>125</v>
      </c>
      <c r="D130" s="192" t="s">
        <v>123</v>
      </c>
      <c r="E130" s="193" t="s">
        <v>247</v>
      </c>
      <c r="F130" s="194" t="s">
        <v>248</v>
      </c>
      <c r="G130" s="195" t="s">
        <v>119</v>
      </c>
      <c r="H130" s="196">
        <v>810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38</v>
      </c>
      <c r="O130" s="78"/>
      <c r="P130" s="188">
        <f>O130*H130</f>
        <v>0</v>
      </c>
      <c r="Q130" s="188">
        <v>0.00021000000000000001</v>
      </c>
      <c r="R130" s="188">
        <f>Q130*H130</f>
        <v>0.1701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249</v>
      </c>
      <c r="AT130" s="190" t="s">
        <v>123</v>
      </c>
      <c r="AU130" s="190" t="s">
        <v>121</v>
      </c>
      <c r="AY130" s="15" t="s">
        <v>113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121</v>
      </c>
      <c r="BK130" s="191">
        <f>ROUND(I130*H130,2)</f>
        <v>0</v>
      </c>
      <c r="BL130" s="15" t="s">
        <v>249</v>
      </c>
      <c r="BM130" s="190" t="s">
        <v>250</v>
      </c>
    </row>
    <row r="131" s="2" customFormat="1" ht="16.5" customHeight="1">
      <c r="A131" s="34"/>
      <c r="B131" s="177"/>
      <c r="C131" s="178" t="s">
        <v>120</v>
      </c>
      <c r="D131" s="178" t="s">
        <v>116</v>
      </c>
      <c r="E131" s="179" t="s">
        <v>212</v>
      </c>
      <c r="F131" s="180" t="s">
        <v>213</v>
      </c>
      <c r="G131" s="181" t="s">
        <v>130</v>
      </c>
      <c r="H131" s="182">
        <v>600</v>
      </c>
      <c r="I131" s="183"/>
      <c r="J131" s="184">
        <f>ROUND(I131*H131,2)</f>
        <v>0</v>
      </c>
      <c r="K131" s="185"/>
      <c r="L131" s="35"/>
      <c r="M131" s="186" t="s">
        <v>1</v>
      </c>
      <c r="N131" s="187" t="s">
        <v>38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131</v>
      </c>
      <c r="AT131" s="190" t="s">
        <v>116</v>
      </c>
      <c r="AU131" s="190" t="s">
        <v>121</v>
      </c>
      <c r="AY131" s="15" t="s">
        <v>113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121</v>
      </c>
      <c r="BK131" s="191">
        <f>ROUND(I131*H131,2)</f>
        <v>0</v>
      </c>
      <c r="BL131" s="15" t="s">
        <v>131</v>
      </c>
      <c r="BM131" s="190" t="s">
        <v>251</v>
      </c>
    </row>
    <row r="132" s="2" customFormat="1" ht="16.5" customHeight="1">
      <c r="A132" s="34"/>
      <c r="B132" s="177"/>
      <c r="C132" s="192" t="s">
        <v>140</v>
      </c>
      <c r="D132" s="192" t="s">
        <v>123</v>
      </c>
      <c r="E132" s="193" t="s">
        <v>216</v>
      </c>
      <c r="F132" s="194" t="s">
        <v>217</v>
      </c>
      <c r="G132" s="195" t="s">
        <v>130</v>
      </c>
      <c r="H132" s="196">
        <v>600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38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143</v>
      </c>
      <c r="AT132" s="190" t="s">
        <v>123</v>
      </c>
      <c r="AU132" s="190" t="s">
        <v>121</v>
      </c>
      <c r="AY132" s="15" t="s">
        <v>113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121</v>
      </c>
      <c r="BK132" s="191">
        <f>ROUND(I132*H132,2)</f>
        <v>0</v>
      </c>
      <c r="BL132" s="15" t="s">
        <v>131</v>
      </c>
      <c r="BM132" s="190" t="s">
        <v>252</v>
      </c>
    </row>
    <row r="133" s="2" customFormat="1" ht="24.15" customHeight="1">
      <c r="A133" s="34"/>
      <c r="B133" s="177"/>
      <c r="C133" s="178" t="s">
        <v>145</v>
      </c>
      <c r="D133" s="178" t="s">
        <v>116</v>
      </c>
      <c r="E133" s="179" t="s">
        <v>253</v>
      </c>
      <c r="F133" s="180" t="s">
        <v>254</v>
      </c>
      <c r="G133" s="181" t="s">
        <v>119</v>
      </c>
      <c r="H133" s="182">
        <v>7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38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131</v>
      </c>
      <c r="AT133" s="190" t="s">
        <v>116</v>
      </c>
      <c r="AU133" s="190" t="s">
        <v>121</v>
      </c>
      <c r="AY133" s="15" t="s">
        <v>113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121</v>
      </c>
      <c r="BK133" s="191">
        <f>ROUND(I133*H133,2)</f>
        <v>0</v>
      </c>
      <c r="BL133" s="15" t="s">
        <v>131</v>
      </c>
      <c r="BM133" s="190" t="s">
        <v>255</v>
      </c>
    </row>
    <row r="134" s="2" customFormat="1" ht="21.75" customHeight="1">
      <c r="A134" s="34"/>
      <c r="B134" s="177"/>
      <c r="C134" s="192" t="s">
        <v>149</v>
      </c>
      <c r="D134" s="192" t="s">
        <v>123</v>
      </c>
      <c r="E134" s="193" t="s">
        <v>256</v>
      </c>
      <c r="F134" s="194" t="s">
        <v>257</v>
      </c>
      <c r="G134" s="195" t="s">
        <v>130</v>
      </c>
      <c r="H134" s="196">
        <v>4</v>
      </c>
      <c r="I134" s="197"/>
      <c r="J134" s="198">
        <f>ROUND(I134*H134,2)</f>
        <v>0</v>
      </c>
      <c r="K134" s="199"/>
      <c r="L134" s="200"/>
      <c r="M134" s="201" t="s">
        <v>1</v>
      </c>
      <c r="N134" s="202" t="s">
        <v>38</v>
      </c>
      <c r="O134" s="78"/>
      <c r="P134" s="188">
        <f>O134*H134</f>
        <v>0</v>
      </c>
      <c r="Q134" s="188">
        <v>0.00050000000000000001</v>
      </c>
      <c r="R134" s="188">
        <f>Q134*H134</f>
        <v>0.002</v>
      </c>
      <c r="S134" s="188">
        <v>0</v>
      </c>
      <c r="T134" s="189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0" t="s">
        <v>249</v>
      </c>
      <c r="AT134" s="190" t="s">
        <v>123</v>
      </c>
      <c r="AU134" s="190" t="s">
        <v>121</v>
      </c>
      <c r="AY134" s="15" t="s">
        <v>113</v>
      </c>
      <c r="BE134" s="191">
        <f>IF(N134="základná",J134,0)</f>
        <v>0</v>
      </c>
      <c r="BF134" s="191">
        <f>IF(N134="znížená",J134,0)</f>
        <v>0</v>
      </c>
      <c r="BG134" s="191">
        <f>IF(N134="zákl. prenesená",J134,0)</f>
        <v>0</v>
      </c>
      <c r="BH134" s="191">
        <f>IF(N134="zníž. prenesená",J134,0)</f>
        <v>0</v>
      </c>
      <c r="BI134" s="191">
        <f>IF(N134="nulová",J134,0)</f>
        <v>0</v>
      </c>
      <c r="BJ134" s="15" t="s">
        <v>121</v>
      </c>
      <c r="BK134" s="191">
        <f>ROUND(I134*H134,2)</f>
        <v>0</v>
      </c>
      <c r="BL134" s="15" t="s">
        <v>249</v>
      </c>
      <c r="BM134" s="190" t="s">
        <v>258</v>
      </c>
    </row>
    <row r="135" s="2" customFormat="1" ht="21.75" customHeight="1">
      <c r="A135" s="34"/>
      <c r="B135" s="177"/>
      <c r="C135" s="192" t="s">
        <v>135</v>
      </c>
      <c r="D135" s="192" t="s">
        <v>123</v>
      </c>
      <c r="E135" s="193" t="s">
        <v>259</v>
      </c>
      <c r="F135" s="194" t="s">
        <v>260</v>
      </c>
      <c r="G135" s="195" t="s">
        <v>130</v>
      </c>
      <c r="H135" s="196">
        <v>1</v>
      </c>
      <c r="I135" s="197"/>
      <c r="J135" s="198">
        <f>ROUND(I135*H135,2)</f>
        <v>0</v>
      </c>
      <c r="K135" s="199"/>
      <c r="L135" s="200"/>
      <c r="M135" s="201" t="s">
        <v>1</v>
      </c>
      <c r="N135" s="202" t="s">
        <v>38</v>
      </c>
      <c r="O135" s="78"/>
      <c r="P135" s="188">
        <f>O135*H135</f>
        <v>0</v>
      </c>
      <c r="Q135" s="188">
        <v>0.002</v>
      </c>
      <c r="R135" s="188">
        <f>Q135*H135</f>
        <v>0.002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249</v>
      </c>
      <c r="AT135" s="190" t="s">
        <v>123</v>
      </c>
      <c r="AU135" s="190" t="s">
        <v>121</v>
      </c>
      <c r="AY135" s="15" t="s">
        <v>113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121</v>
      </c>
      <c r="BK135" s="191">
        <f>ROUND(I135*H135,2)</f>
        <v>0</v>
      </c>
      <c r="BL135" s="15" t="s">
        <v>249</v>
      </c>
      <c r="BM135" s="190" t="s">
        <v>261</v>
      </c>
    </row>
    <row r="136" s="2" customFormat="1" ht="24.15" customHeight="1">
      <c r="A136" s="34"/>
      <c r="B136" s="177"/>
      <c r="C136" s="178" t="s">
        <v>114</v>
      </c>
      <c r="D136" s="178" t="s">
        <v>116</v>
      </c>
      <c r="E136" s="179" t="s">
        <v>197</v>
      </c>
      <c r="F136" s="180" t="s">
        <v>198</v>
      </c>
      <c r="G136" s="181" t="s">
        <v>130</v>
      </c>
      <c r="H136" s="182">
        <v>1</v>
      </c>
      <c r="I136" s="183"/>
      <c r="J136" s="184">
        <f>ROUND(I136*H136,2)</f>
        <v>0</v>
      </c>
      <c r="K136" s="185"/>
      <c r="L136" s="35"/>
      <c r="M136" s="186" t="s">
        <v>1</v>
      </c>
      <c r="N136" s="187" t="s">
        <v>38</v>
      </c>
      <c r="O136" s="78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0" t="s">
        <v>131</v>
      </c>
      <c r="AT136" s="190" t="s">
        <v>116</v>
      </c>
      <c r="AU136" s="190" t="s">
        <v>121</v>
      </c>
      <c r="AY136" s="15" t="s">
        <v>113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121</v>
      </c>
      <c r="BK136" s="191">
        <f>ROUND(I136*H136,2)</f>
        <v>0</v>
      </c>
      <c r="BL136" s="15" t="s">
        <v>131</v>
      </c>
      <c r="BM136" s="190" t="s">
        <v>262</v>
      </c>
    </row>
    <row r="137" s="2" customFormat="1" ht="44.25" customHeight="1">
      <c r="A137" s="34"/>
      <c r="B137" s="177"/>
      <c r="C137" s="192" t="s">
        <v>160</v>
      </c>
      <c r="D137" s="192" t="s">
        <v>123</v>
      </c>
      <c r="E137" s="193" t="s">
        <v>263</v>
      </c>
      <c r="F137" s="194" t="s">
        <v>264</v>
      </c>
      <c r="G137" s="195" t="s">
        <v>130</v>
      </c>
      <c r="H137" s="196">
        <v>1</v>
      </c>
      <c r="I137" s="197"/>
      <c r="J137" s="198">
        <f>ROUND(I137*H137,2)</f>
        <v>0</v>
      </c>
      <c r="K137" s="199"/>
      <c r="L137" s="200"/>
      <c r="M137" s="201" t="s">
        <v>1</v>
      </c>
      <c r="N137" s="202" t="s">
        <v>38</v>
      </c>
      <c r="O137" s="78"/>
      <c r="P137" s="188">
        <f>O137*H137</f>
        <v>0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0" t="s">
        <v>135</v>
      </c>
      <c r="AT137" s="190" t="s">
        <v>123</v>
      </c>
      <c r="AU137" s="190" t="s">
        <v>121</v>
      </c>
      <c r="AY137" s="15" t="s">
        <v>113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121</v>
      </c>
      <c r="BK137" s="191">
        <f>ROUND(I137*H137,2)</f>
        <v>0</v>
      </c>
      <c r="BL137" s="15" t="s">
        <v>120</v>
      </c>
      <c r="BM137" s="190" t="s">
        <v>265</v>
      </c>
    </row>
    <row r="138" s="2" customFormat="1" ht="66.75" customHeight="1">
      <c r="A138" s="34"/>
      <c r="B138" s="177"/>
      <c r="C138" s="192" t="s">
        <v>164</v>
      </c>
      <c r="D138" s="192" t="s">
        <v>123</v>
      </c>
      <c r="E138" s="193" t="s">
        <v>266</v>
      </c>
      <c r="F138" s="194" t="s">
        <v>267</v>
      </c>
      <c r="G138" s="195" t="s">
        <v>130</v>
      </c>
      <c r="H138" s="196">
        <v>3</v>
      </c>
      <c r="I138" s="197"/>
      <c r="J138" s="198">
        <f>ROUND(I138*H138,2)</f>
        <v>0</v>
      </c>
      <c r="K138" s="199"/>
      <c r="L138" s="200"/>
      <c r="M138" s="201" t="s">
        <v>1</v>
      </c>
      <c r="N138" s="202" t="s">
        <v>38</v>
      </c>
      <c r="O138" s="78"/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0" t="s">
        <v>135</v>
      </c>
      <c r="AT138" s="190" t="s">
        <v>123</v>
      </c>
      <c r="AU138" s="190" t="s">
        <v>121</v>
      </c>
      <c r="AY138" s="15" t="s">
        <v>113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121</v>
      </c>
      <c r="BK138" s="191">
        <f>ROUND(I138*H138,2)</f>
        <v>0</v>
      </c>
      <c r="BL138" s="15" t="s">
        <v>120</v>
      </c>
      <c r="BM138" s="190" t="s">
        <v>268</v>
      </c>
    </row>
    <row r="139" s="2" customFormat="1" ht="78" customHeight="1">
      <c r="A139" s="34"/>
      <c r="B139" s="177"/>
      <c r="C139" s="192" t="s">
        <v>168</v>
      </c>
      <c r="D139" s="192" t="s">
        <v>123</v>
      </c>
      <c r="E139" s="193" t="s">
        <v>269</v>
      </c>
      <c r="F139" s="194" t="s">
        <v>270</v>
      </c>
      <c r="G139" s="195" t="s">
        <v>130</v>
      </c>
      <c r="H139" s="196">
        <v>1</v>
      </c>
      <c r="I139" s="197"/>
      <c r="J139" s="198">
        <f>ROUND(I139*H139,2)</f>
        <v>0</v>
      </c>
      <c r="K139" s="199"/>
      <c r="L139" s="200"/>
      <c r="M139" s="201" t="s">
        <v>1</v>
      </c>
      <c r="N139" s="202" t="s">
        <v>38</v>
      </c>
      <c r="O139" s="78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0" t="s">
        <v>135</v>
      </c>
      <c r="AT139" s="190" t="s">
        <v>123</v>
      </c>
      <c r="AU139" s="190" t="s">
        <v>121</v>
      </c>
      <c r="AY139" s="15" t="s">
        <v>113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121</v>
      </c>
      <c r="BK139" s="191">
        <f>ROUND(I139*H139,2)</f>
        <v>0</v>
      </c>
      <c r="BL139" s="15" t="s">
        <v>120</v>
      </c>
      <c r="BM139" s="190" t="s">
        <v>271</v>
      </c>
    </row>
    <row r="140" s="2" customFormat="1" ht="37.8" customHeight="1">
      <c r="A140" s="34"/>
      <c r="B140" s="177"/>
      <c r="C140" s="192" t="s">
        <v>172</v>
      </c>
      <c r="D140" s="192" t="s">
        <v>123</v>
      </c>
      <c r="E140" s="193" t="s">
        <v>272</v>
      </c>
      <c r="F140" s="194" t="s">
        <v>273</v>
      </c>
      <c r="G140" s="195" t="s">
        <v>130</v>
      </c>
      <c r="H140" s="196">
        <v>1</v>
      </c>
      <c r="I140" s="197"/>
      <c r="J140" s="198">
        <f>ROUND(I140*H140,2)</f>
        <v>0</v>
      </c>
      <c r="K140" s="199"/>
      <c r="L140" s="200"/>
      <c r="M140" s="201" t="s">
        <v>1</v>
      </c>
      <c r="N140" s="202" t="s">
        <v>38</v>
      </c>
      <c r="O140" s="78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0" t="s">
        <v>135</v>
      </c>
      <c r="AT140" s="190" t="s">
        <v>123</v>
      </c>
      <c r="AU140" s="190" t="s">
        <v>121</v>
      </c>
      <c r="AY140" s="15" t="s">
        <v>113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121</v>
      </c>
      <c r="BK140" s="191">
        <f>ROUND(I140*H140,2)</f>
        <v>0</v>
      </c>
      <c r="BL140" s="15" t="s">
        <v>120</v>
      </c>
      <c r="BM140" s="190" t="s">
        <v>274</v>
      </c>
    </row>
    <row r="141" s="2" customFormat="1" ht="44.25" customHeight="1">
      <c r="A141" s="34"/>
      <c r="B141" s="177"/>
      <c r="C141" s="192" t="s">
        <v>176</v>
      </c>
      <c r="D141" s="192" t="s">
        <v>123</v>
      </c>
      <c r="E141" s="193" t="s">
        <v>275</v>
      </c>
      <c r="F141" s="194" t="s">
        <v>276</v>
      </c>
      <c r="G141" s="195" t="s">
        <v>130</v>
      </c>
      <c r="H141" s="196">
        <v>2</v>
      </c>
      <c r="I141" s="197"/>
      <c r="J141" s="198">
        <f>ROUND(I141*H141,2)</f>
        <v>0</v>
      </c>
      <c r="K141" s="199"/>
      <c r="L141" s="200"/>
      <c r="M141" s="201" t="s">
        <v>1</v>
      </c>
      <c r="N141" s="202" t="s">
        <v>38</v>
      </c>
      <c r="O141" s="78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0" t="s">
        <v>152</v>
      </c>
      <c r="AT141" s="190" t="s">
        <v>123</v>
      </c>
      <c r="AU141" s="190" t="s">
        <v>121</v>
      </c>
      <c r="AY141" s="15" t="s">
        <v>113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121</v>
      </c>
      <c r="BK141" s="191">
        <f>ROUND(I141*H141,2)</f>
        <v>0</v>
      </c>
      <c r="BL141" s="15" t="s">
        <v>152</v>
      </c>
      <c r="BM141" s="190" t="s">
        <v>277</v>
      </c>
    </row>
    <row r="142" s="2" customFormat="1" ht="21.75" customHeight="1">
      <c r="A142" s="34"/>
      <c r="B142" s="177"/>
      <c r="C142" s="192" t="s">
        <v>180</v>
      </c>
      <c r="D142" s="192" t="s">
        <v>123</v>
      </c>
      <c r="E142" s="193" t="s">
        <v>208</v>
      </c>
      <c r="F142" s="194" t="s">
        <v>209</v>
      </c>
      <c r="G142" s="195" t="s">
        <v>130</v>
      </c>
      <c r="H142" s="196">
        <v>39.810000000000002</v>
      </c>
      <c r="I142" s="197"/>
      <c r="J142" s="198">
        <f>ROUND(I142*H142,2)</f>
        <v>0</v>
      </c>
      <c r="K142" s="199"/>
      <c r="L142" s="200"/>
      <c r="M142" s="201" t="s">
        <v>1</v>
      </c>
      <c r="N142" s="202" t="s">
        <v>38</v>
      </c>
      <c r="O142" s="78"/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0" t="s">
        <v>152</v>
      </c>
      <c r="AT142" s="190" t="s">
        <v>123</v>
      </c>
      <c r="AU142" s="190" t="s">
        <v>121</v>
      </c>
      <c r="AY142" s="15" t="s">
        <v>113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121</v>
      </c>
      <c r="BK142" s="191">
        <f>ROUND(I142*H142,2)</f>
        <v>0</v>
      </c>
      <c r="BL142" s="15" t="s">
        <v>152</v>
      </c>
      <c r="BM142" s="190" t="s">
        <v>278</v>
      </c>
    </row>
    <row r="143" s="2" customFormat="1" ht="33" customHeight="1">
      <c r="A143" s="34"/>
      <c r="B143" s="177"/>
      <c r="C143" s="178" t="s">
        <v>184</v>
      </c>
      <c r="D143" s="178" t="s">
        <v>116</v>
      </c>
      <c r="E143" s="179" t="s">
        <v>279</v>
      </c>
      <c r="F143" s="180" t="s">
        <v>280</v>
      </c>
      <c r="G143" s="181" t="s">
        <v>130</v>
      </c>
      <c r="H143" s="182">
        <v>4</v>
      </c>
      <c r="I143" s="183"/>
      <c r="J143" s="184">
        <f>ROUND(I143*H143,2)</f>
        <v>0</v>
      </c>
      <c r="K143" s="185"/>
      <c r="L143" s="35"/>
      <c r="M143" s="186" t="s">
        <v>1</v>
      </c>
      <c r="N143" s="187" t="s">
        <v>38</v>
      </c>
      <c r="O143" s="78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0" t="s">
        <v>131</v>
      </c>
      <c r="AT143" s="190" t="s">
        <v>116</v>
      </c>
      <c r="AU143" s="190" t="s">
        <v>121</v>
      </c>
      <c r="AY143" s="15" t="s">
        <v>113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121</v>
      </c>
      <c r="BK143" s="191">
        <f>ROUND(I143*H143,2)</f>
        <v>0</v>
      </c>
      <c r="BL143" s="15" t="s">
        <v>131</v>
      </c>
      <c r="BM143" s="190" t="s">
        <v>281</v>
      </c>
    </row>
    <row r="144" s="2" customFormat="1" ht="66.75" customHeight="1">
      <c r="A144" s="34"/>
      <c r="B144" s="177"/>
      <c r="C144" s="192" t="s">
        <v>188</v>
      </c>
      <c r="D144" s="192" t="s">
        <v>123</v>
      </c>
      <c r="E144" s="193" t="s">
        <v>282</v>
      </c>
      <c r="F144" s="194" t="s">
        <v>283</v>
      </c>
      <c r="G144" s="195" t="s">
        <v>130</v>
      </c>
      <c r="H144" s="196">
        <v>4</v>
      </c>
      <c r="I144" s="197"/>
      <c r="J144" s="198">
        <f>ROUND(I144*H144,2)</f>
        <v>0</v>
      </c>
      <c r="K144" s="199"/>
      <c r="L144" s="200"/>
      <c r="M144" s="201" t="s">
        <v>1</v>
      </c>
      <c r="N144" s="202" t="s">
        <v>38</v>
      </c>
      <c r="O144" s="78"/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0" t="s">
        <v>152</v>
      </c>
      <c r="AT144" s="190" t="s">
        <v>123</v>
      </c>
      <c r="AU144" s="190" t="s">
        <v>121</v>
      </c>
      <c r="AY144" s="15" t="s">
        <v>113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121</v>
      </c>
      <c r="BK144" s="191">
        <f>ROUND(I144*H144,2)</f>
        <v>0</v>
      </c>
      <c r="BL144" s="15" t="s">
        <v>152</v>
      </c>
      <c r="BM144" s="190" t="s">
        <v>284</v>
      </c>
    </row>
    <row r="145" s="2" customFormat="1" ht="37.8" customHeight="1">
      <c r="A145" s="34"/>
      <c r="B145" s="177"/>
      <c r="C145" s="192" t="s">
        <v>192</v>
      </c>
      <c r="D145" s="192" t="s">
        <v>123</v>
      </c>
      <c r="E145" s="193" t="s">
        <v>285</v>
      </c>
      <c r="F145" s="194" t="s">
        <v>286</v>
      </c>
      <c r="G145" s="195" t="s">
        <v>130</v>
      </c>
      <c r="H145" s="196">
        <v>1</v>
      </c>
      <c r="I145" s="197"/>
      <c r="J145" s="198">
        <f>ROUND(I145*H145,2)</f>
        <v>0</v>
      </c>
      <c r="K145" s="199"/>
      <c r="L145" s="200"/>
      <c r="M145" s="201" t="s">
        <v>1</v>
      </c>
      <c r="N145" s="202" t="s">
        <v>38</v>
      </c>
      <c r="O145" s="78"/>
      <c r="P145" s="188">
        <f>O145*H145</f>
        <v>0</v>
      </c>
      <c r="Q145" s="188">
        <v>0</v>
      </c>
      <c r="R145" s="188">
        <f>Q145*H145</f>
        <v>0</v>
      </c>
      <c r="S145" s="188">
        <v>0</v>
      </c>
      <c r="T145" s="189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0" t="s">
        <v>152</v>
      </c>
      <c r="AT145" s="190" t="s">
        <v>123</v>
      </c>
      <c r="AU145" s="190" t="s">
        <v>121</v>
      </c>
      <c r="AY145" s="15" t="s">
        <v>113</v>
      </c>
      <c r="BE145" s="191">
        <f>IF(N145="základná",J145,0)</f>
        <v>0</v>
      </c>
      <c r="BF145" s="191">
        <f>IF(N145="znížená",J145,0)</f>
        <v>0</v>
      </c>
      <c r="BG145" s="191">
        <f>IF(N145="zákl. prenesená",J145,0)</f>
        <v>0</v>
      </c>
      <c r="BH145" s="191">
        <f>IF(N145="zníž. prenesená",J145,0)</f>
        <v>0</v>
      </c>
      <c r="BI145" s="191">
        <f>IF(N145="nulová",J145,0)</f>
        <v>0</v>
      </c>
      <c r="BJ145" s="15" t="s">
        <v>121</v>
      </c>
      <c r="BK145" s="191">
        <f>ROUND(I145*H145,2)</f>
        <v>0</v>
      </c>
      <c r="BL145" s="15" t="s">
        <v>152</v>
      </c>
      <c r="BM145" s="190" t="s">
        <v>287</v>
      </c>
    </row>
    <row r="146" s="2" customFormat="1" ht="24.15" customHeight="1">
      <c r="A146" s="34"/>
      <c r="B146" s="177"/>
      <c r="C146" s="178" t="s">
        <v>196</v>
      </c>
      <c r="D146" s="178" t="s">
        <v>116</v>
      </c>
      <c r="E146" s="179" t="s">
        <v>288</v>
      </c>
      <c r="F146" s="180" t="s">
        <v>289</v>
      </c>
      <c r="G146" s="181" t="s">
        <v>130</v>
      </c>
      <c r="H146" s="182">
        <v>96</v>
      </c>
      <c r="I146" s="183"/>
      <c r="J146" s="184">
        <f>ROUND(I146*H146,2)</f>
        <v>0</v>
      </c>
      <c r="K146" s="185"/>
      <c r="L146" s="35"/>
      <c r="M146" s="186" t="s">
        <v>1</v>
      </c>
      <c r="N146" s="187" t="s">
        <v>38</v>
      </c>
      <c r="O146" s="78"/>
      <c r="P146" s="188">
        <f>O146*H146</f>
        <v>0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0" t="s">
        <v>131</v>
      </c>
      <c r="AT146" s="190" t="s">
        <v>116</v>
      </c>
      <c r="AU146" s="190" t="s">
        <v>121</v>
      </c>
      <c r="AY146" s="15" t="s">
        <v>113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121</v>
      </c>
      <c r="BK146" s="191">
        <f>ROUND(I146*H146,2)</f>
        <v>0</v>
      </c>
      <c r="BL146" s="15" t="s">
        <v>131</v>
      </c>
      <c r="BM146" s="190" t="s">
        <v>290</v>
      </c>
    </row>
    <row r="147" s="2" customFormat="1" ht="66.75" customHeight="1">
      <c r="A147" s="34"/>
      <c r="B147" s="177"/>
      <c r="C147" s="192" t="s">
        <v>7</v>
      </c>
      <c r="D147" s="192" t="s">
        <v>123</v>
      </c>
      <c r="E147" s="193" t="s">
        <v>291</v>
      </c>
      <c r="F147" s="194" t="s">
        <v>292</v>
      </c>
      <c r="G147" s="195" t="s">
        <v>130</v>
      </c>
      <c r="H147" s="196">
        <v>51</v>
      </c>
      <c r="I147" s="197"/>
      <c r="J147" s="198">
        <f>ROUND(I147*H147,2)</f>
        <v>0</v>
      </c>
      <c r="K147" s="199"/>
      <c r="L147" s="200"/>
      <c r="M147" s="201" t="s">
        <v>1</v>
      </c>
      <c r="N147" s="202" t="s">
        <v>38</v>
      </c>
      <c r="O147" s="78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0" t="s">
        <v>152</v>
      </c>
      <c r="AT147" s="190" t="s">
        <v>123</v>
      </c>
      <c r="AU147" s="190" t="s">
        <v>121</v>
      </c>
      <c r="AY147" s="15" t="s">
        <v>113</v>
      </c>
      <c r="BE147" s="191">
        <f>IF(N147="základná",J147,0)</f>
        <v>0</v>
      </c>
      <c r="BF147" s="191">
        <f>IF(N147="znížená",J147,0)</f>
        <v>0</v>
      </c>
      <c r="BG147" s="191">
        <f>IF(N147="zákl. prenesená",J147,0)</f>
        <v>0</v>
      </c>
      <c r="BH147" s="191">
        <f>IF(N147="zníž. prenesená",J147,0)</f>
        <v>0</v>
      </c>
      <c r="BI147" s="191">
        <f>IF(N147="nulová",J147,0)</f>
        <v>0</v>
      </c>
      <c r="BJ147" s="15" t="s">
        <v>121</v>
      </c>
      <c r="BK147" s="191">
        <f>ROUND(I147*H147,2)</f>
        <v>0</v>
      </c>
      <c r="BL147" s="15" t="s">
        <v>152</v>
      </c>
      <c r="BM147" s="190" t="s">
        <v>293</v>
      </c>
    </row>
    <row r="148" s="2" customFormat="1" ht="66.75" customHeight="1">
      <c r="A148" s="34"/>
      <c r="B148" s="177"/>
      <c r="C148" s="192" t="s">
        <v>203</v>
      </c>
      <c r="D148" s="192" t="s">
        <v>123</v>
      </c>
      <c r="E148" s="193" t="s">
        <v>294</v>
      </c>
      <c r="F148" s="194" t="s">
        <v>295</v>
      </c>
      <c r="G148" s="195" t="s">
        <v>130</v>
      </c>
      <c r="H148" s="196">
        <v>45</v>
      </c>
      <c r="I148" s="197"/>
      <c r="J148" s="198">
        <f>ROUND(I148*H148,2)</f>
        <v>0</v>
      </c>
      <c r="K148" s="199"/>
      <c r="L148" s="200"/>
      <c r="M148" s="201" t="s">
        <v>1</v>
      </c>
      <c r="N148" s="202" t="s">
        <v>38</v>
      </c>
      <c r="O148" s="78"/>
      <c r="P148" s="188">
        <f>O148*H148</f>
        <v>0</v>
      </c>
      <c r="Q148" s="188">
        <v>0</v>
      </c>
      <c r="R148" s="188">
        <f>Q148*H148</f>
        <v>0</v>
      </c>
      <c r="S148" s="188">
        <v>0</v>
      </c>
      <c r="T148" s="189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0" t="s">
        <v>152</v>
      </c>
      <c r="AT148" s="190" t="s">
        <v>123</v>
      </c>
      <c r="AU148" s="190" t="s">
        <v>121</v>
      </c>
      <c r="AY148" s="15" t="s">
        <v>113</v>
      </c>
      <c r="BE148" s="191">
        <f>IF(N148="základná",J148,0)</f>
        <v>0</v>
      </c>
      <c r="BF148" s="191">
        <f>IF(N148="znížená",J148,0)</f>
        <v>0</v>
      </c>
      <c r="BG148" s="191">
        <f>IF(N148="zákl. prenesená",J148,0)</f>
        <v>0</v>
      </c>
      <c r="BH148" s="191">
        <f>IF(N148="zníž. prenesená",J148,0)</f>
        <v>0</v>
      </c>
      <c r="BI148" s="191">
        <f>IF(N148="nulová",J148,0)</f>
        <v>0</v>
      </c>
      <c r="BJ148" s="15" t="s">
        <v>121</v>
      </c>
      <c r="BK148" s="191">
        <f>ROUND(I148*H148,2)</f>
        <v>0</v>
      </c>
      <c r="BL148" s="15" t="s">
        <v>152</v>
      </c>
      <c r="BM148" s="190" t="s">
        <v>296</v>
      </c>
    </row>
    <row r="149" s="12" customFormat="1" ht="22.8" customHeight="1">
      <c r="A149" s="12"/>
      <c r="B149" s="165"/>
      <c r="C149" s="12"/>
      <c r="D149" s="166" t="s">
        <v>71</v>
      </c>
      <c r="E149" s="175" t="s">
        <v>219</v>
      </c>
      <c r="F149" s="175" t="s">
        <v>220</v>
      </c>
      <c r="G149" s="12"/>
      <c r="H149" s="12"/>
      <c r="I149" s="168"/>
      <c r="J149" s="176">
        <f>BK149</f>
        <v>0</v>
      </c>
      <c r="K149" s="12"/>
      <c r="L149" s="165"/>
      <c r="M149" s="169"/>
      <c r="N149" s="170"/>
      <c r="O149" s="170"/>
      <c r="P149" s="171">
        <f>SUM(P150:P151)</f>
        <v>0</v>
      </c>
      <c r="Q149" s="170"/>
      <c r="R149" s="171">
        <f>SUM(R150:R151)</f>
        <v>0</v>
      </c>
      <c r="S149" s="170"/>
      <c r="T149" s="172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66" t="s">
        <v>120</v>
      </c>
      <c r="AT149" s="173" t="s">
        <v>71</v>
      </c>
      <c r="AU149" s="173" t="s">
        <v>80</v>
      </c>
      <c r="AY149" s="166" t="s">
        <v>113</v>
      </c>
      <c r="BK149" s="174">
        <f>SUM(BK150:BK151)</f>
        <v>0</v>
      </c>
    </row>
    <row r="150" s="2" customFormat="1" ht="24.15" customHeight="1">
      <c r="A150" s="34"/>
      <c r="B150" s="177"/>
      <c r="C150" s="178" t="s">
        <v>207</v>
      </c>
      <c r="D150" s="178" t="s">
        <v>116</v>
      </c>
      <c r="E150" s="179" t="s">
        <v>222</v>
      </c>
      <c r="F150" s="180" t="s">
        <v>223</v>
      </c>
      <c r="G150" s="181" t="s">
        <v>224</v>
      </c>
      <c r="H150" s="182">
        <v>7</v>
      </c>
      <c r="I150" s="183"/>
      <c r="J150" s="184">
        <f>ROUND(I150*H150,2)</f>
        <v>0</v>
      </c>
      <c r="K150" s="185"/>
      <c r="L150" s="35"/>
      <c r="M150" s="186" t="s">
        <v>1</v>
      </c>
      <c r="N150" s="187" t="s">
        <v>38</v>
      </c>
      <c r="O150" s="78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0" t="s">
        <v>131</v>
      </c>
      <c r="AT150" s="190" t="s">
        <v>116</v>
      </c>
      <c r="AU150" s="190" t="s">
        <v>121</v>
      </c>
      <c r="AY150" s="15" t="s">
        <v>113</v>
      </c>
      <c r="BE150" s="191">
        <f>IF(N150="základná",J150,0)</f>
        <v>0</v>
      </c>
      <c r="BF150" s="191">
        <f>IF(N150="znížená",J150,0)</f>
        <v>0</v>
      </c>
      <c r="BG150" s="191">
        <f>IF(N150="zákl. prenesená",J150,0)</f>
        <v>0</v>
      </c>
      <c r="BH150" s="191">
        <f>IF(N150="zníž. prenesená",J150,0)</f>
        <v>0</v>
      </c>
      <c r="BI150" s="191">
        <f>IF(N150="nulová",J150,0)</f>
        <v>0</v>
      </c>
      <c r="BJ150" s="15" t="s">
        <v>121</v>
      </c>
      <c r="BK150" s="191">
        <f>ROUND(I150*H150,2)</f>
        <v>0</v>
      </c>
      <c r="BL150" s="15" t="s">
        <v>131</v>
      </c>
      <c r="BM150" s="190" t="s">
        <v>297</v>
      </c>
    </row>
    <row r="151" s="2" customFormat="1" ht="37.8" customHeight="1">
      <c r="A151" s="34"/>
      <c r="B151" s="177"/>
      <c r="C151" s="178" t="s">
        <v>211</v>
      </c>
      <c r="D151" s="178" t="s">
        <v>116</v>
      </c>
      <c r="E151" s="179" t="s">
        <v>227</v>
      </c>
      <c r="F151" s="180" t="s">
        <v>228</v>
      </c>
      <c r="G151" s="181" t="s">
        <v>224</v>
      </c>
      <c r="H151" s="182">
        <v>12</v>
      </c>
      <c r="I151" s="183"/>
      <c r="J151" s="184">
        <f>ROUND(I151*H151,2)</f>
        <v>0</v>
      </c>
      <c r="K151" s="185"/>
      <c r="L151" s="35"/>
      <c r="M151" s="186" t="s">
        <v>1</v>
      </c>
      <c r="N151" s="187" t="s">
        <v>38</v>
      </c>
      <c r="O151" s="78"/>
      <c r="P151" s="188">
        <f>O151*H151</f>
        <v>0</v>
      </c>
      <c r="Q151" s="188">
        <v>0</v>
      </c>
      <c r="R151" s="188">
        <f>Q151*H151</f>
        <v>0</v>
      </c>
      <c r="S151" s="188">
        <v>0</v>
      </c>
      <c r="T151" s="189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0" t="s">
        <v>152</v>
      </c>
      <c r="AT151" s="190" t="s">
        <v>116</v>
      </c>
      <c r="AU151" s="190" t="s">
        <v>121</v>
      </c>
      <c r="AY151" s="15" t="s">
        <v>113</v>
      </c>
      <c r="BE151" s="191">
        <f>IF(N151="základná",J151,0)</f>
        <v>0</v>
      </c>
      <c r="BF151" s="191">
        <f>IF(N151="znížená",J151,0)</f>
        <v>0</v>
      </c>
      <c r="BG151" s="191">
        <f>IF(N151="zákl. prenesená",J151,0)</f>
        <v>0</v>
      </c>
      <c r="BH151" s="191">
        <f>IF(N151="zníž. prenesená",J151,0)</f>
        <v>0</v>
      </c>
      <c r="BI151" s="191">
        <f>IF(N151="nulová",J151,0)</f>
        <v>0</v>
      </c>
      <c r="BJ151" s="15" t="s">
        <v>121</v>
      </c>
      <c r="BK151" s="191">
        <f>ROUND(I151*H151,2)</f>
        <v>0</v>
      </c>
      <c r="BL151" s="15" t="s">
        <v>152</v>
      </c>
      <c r="BM151" s="190" t="s">
        <v>298</v>
      </c>
    </row>
    <row r="152" s="12" customFormat="1" ht="25.92" customHeight="1">
      <c r="A152" s="12"/>
      <c r="B152" s="165"/>
      <c r="C152" s="12"/>
      <c r="D152" s="166" t="s">
        <v>71</v>
      </c>
      <c r="E152" s="167" t="s">
        <v>230</v>
      </c>
      <c r="F152" s="167" t="s">
        <v>231</v>
      </c>
      <c r="G152" s="12"/>
      <c r="H152" s="12"/>
      <c r="I152" s="168"/>
      <c r="J152" s="153">
        <f>BK152</f>
        <v>0</v>
      </c>
      <c r="K152" s="12"/>
      <c r="L152" s="165"/>
      <c r="M152" s="169"/>
      <c r="N152" s="170"/>
      <c r="O152" s="170"/>
      <c r="P152" s="171">
        <f>P153</f>
        <v>0</v>
      </c>
      <c r="Q152" s="170"/>
      <c r="R152" s="171">
        <f>R153</f>
        <v>0</v>
      </c>
      <c r="S152" s="170"/>
      <c r="T152" s="172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6" t="s">
        <v>140</v>
      </c>
      <c r="AT152" s="173" t="s">
        <v>71</v>
      </c>
      <c r="AU152" s="173" t="s">
        <v>72</v>
      </c>
      <c r="AY152" s="166" t="s">
        <v>113</v>
      </c>
      <c r="BK152" s="174">
        <f>BK153</f>
        <v>0</v>
      </c>
    </row>
    <row r="153" s="2" customFormat="1" ht="44.25" customHeight="1">
      <c r="A153" s="34"/>
      <c r="B153" s="177"/>
      <c r="C153" s="178" t="s">
        <v>215</v>
      </c>
      <c r="D153" s="178" t="s">
        <v>116</v>
      </c>
      <c r="E153" s="179" t="s">
        <v>233</v>
      </c>
      <c r="F153" s="180" t="s">
        <v>234</v>
      </c>
      <c r="G153" s="181" t="s">
        <v>235</v>
      </c>
      <c r="H153" s="182">
        <v>1</v>
      </c>
      <c r="I153" s="183"/>
      <c r="J153" s="184">
        <f>ROUND(I153*H153,2)</f>
        <v>0</v>
      </c>
      <c r="K153" s="185"/>
      <c r="L153" s="35"/>
      <c r="M153" s="186" t="s">
        <v>1</v>
      </c>
      <c r="N153" s="187" t="s">
        <v>38</v>
      </c>
      <c r="O153" s="78"/>
      <c r="P153" s="188">
        <f>O153*H153</f>
        <v>0</v>
      </c>
      <c r="Q153" s="188">
        <v>0</v>
      </c>
      <c r="R153" s="188">
        <f>Q153*H153</f>
        <v>0</v>
      </c>
      <c r="S153" s="188">
        <v>0</v>
      </c>
      <c r="T153" s="189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0" t="s">
        <v>236</v>
      </c>
      <c r="AT153" s="190" t="s">
        <v>116</v>
      </c>
      <c r="AU153" s="190" t="s">
        <v>80</v>
      </c>
      <c r="AY153" s="15" t="s">
        <v>113</v>
      </c>
      <c r="BE153" s="191">
        <f>IF(N153="základná",J153,0)</f>
        <v>0</v>
      </c>
      <c r="BF153" s="191">
        <f>IF(N153="znížená",J153,0)</f>
        <v>0</v>
      </c>
      <c r="BG153" s="191">
        <f>IF(N153="zákl. prenesená",J153,0)</f>
        <v>0</v>
      </c>
      <c r="BH153" s="191">
        <f>IF(N153="zníž. prenesená",J153,0)</f>
        <v>0</v>
      </c>
      <c r="BI153" s="191">
        <f>IF(N153="nulová",J153,0)</f>
        <v>0</v>
      </c>
      <c r="BJ153" s="15" t="s">
        <v>121</v>
      </c>
      <c r="BK153" s="191">
        <f>ROUND(I153*H153,2)</f>
        <v>0</v>
      </c>
      <c r="BL153" s="15" t="s">
        <v>236</v>
      </c>
      <c r="BM153" s="190" t="s">
        <v>299</v>
      </c>
    </row>
    <row r="154" s="2" customFormat="1" ht="49.92" customHeight="1">
      <c r="A154" s="34"/>
      <c r="B154" s="35"/>
      <c r="C154" s="34"/>
      <c r="D154" s="34"/>
      <c r="E154" s="167" t="s">
        <v>238</v>
      </c>
      <c r="F154" s="167" t="s">
        <v>239</v>
      </c>
      <c r="G154" s="34"/>
      <c r="H154" s="34"/>
      <c r="I154" s="34"/>
      <c r="J154" s="153">
        <f>BK154</f>
        <v>0</v>
      </c>
      <c r="K154" s="34"/>
      <c r="L154" s="35"/>
      <c r="M154" s="203"/>
      <c r="N154" s="204"/>
      <c r="O154" s="78"/>
      <c r="P154" s="78"/>
      <c r="Q154" s="78"/>
      <c r="R154" s="78"/>
      <c r="S154" s="78"/>
      <c r="T154" s="79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71</v>
      </c>
      <c r="AU154" s="15" t="s">
        <v>72</v>
      </c>
      <c r="AY154" s="15" t="s">
        <v>240</v>
      </c>
      <c r="BK154" s="191">
        <f>SUM(BK155:BK164)</f>
        <v>0</v>
      </c>
    </row>
    <row r="155" s="2" customFormat="1" ht="16.32" customHeight="1">
      <c r="A155" s="34"/>
      <c r="B155" s="35"/>
      <c r="C155" s="205" t="s">
        <v>1</v>
      </c>
      <c r="D155" s="205" t="s">
        <v>116</v>
      </c>
      <c r="E155" s="206" t="s">
        <v>1</v>
      </c>
      <c r="F155" s="207" t="s">
        <v>1</v>
      </c>
      <c r="G155" s="208" t="s">
        <v>1</v>
      </c>
      <c r="H155" s="209"/>
      <c r="I155" s="210"/>
      <c r="J155" s="211">
        <f>BK155</f>
        <v>0</v>
      </c>
      <c r="K155" s="212"/>
      <c r="L155" s="35"/>
      <c r="M155" s="213" t="s">
        <v>1</v>
      </c>
      <c r="N155" s="214" t="s">
        <v>38</v>
      </c>
      <c r="O155" s="78"/>
      <c r="P155" s="78"/>
      <c r="Q155" s="78"/>
      <c r="R155" s="78"/>
      <c r="S155" s="78"/>
      <c r="T155" s="79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5" t="s">
        <v>240</v>
      </c>
      <c r="AU155" s="15" t="s">
        <v>80</v>
      </c>
      <c r="AY155" s="15" t="s">
        <v>240</v>
      </c>
      <c r="BE155" s="191">
        <f>IF(N155="základná",J155,0)</f>
        <v>0</v>
      </c>
      <c r="BF155" s="191">
        <f>IF(N155="znížená",J155,0)</f>
        <v>0</v>
      </c>
      <c r="BG155" s="191">
        <f>IF(N155="zákl. prenesená",J155,0)</f>
        <v>0</v>
      </c>
      <c r="BH155" s="191">
        <f>IF(N155="zníž. prenesená",J155,0)</f>
        <v>0</v>
      </c>
      <c r="BI155" s="191">
        <f>IF(N155="nulová",J155,0)</f>
        <v>0</v>
      </c>
      <c r="BJ155" s="15" t="s">
        <v>121</v>
      </c>
      <c r="BK155" s="191">
        <f>I155*H155</f>
        <v>0</v>
      </c>
    </row>
    <row r="156" s="2" customFormat="1" ht="16.32" customHeight="1">
      <c r="A156" s="34"/>
      <c r="B156" s="35"/>
      <c r="C156" s="205" t="s">
        <v>1</v>
      </c>
      <c r="D156" s="205" t="s">
        <v>116</v>
      </c>
      <c r="E156" s="206" t="s">
        <v>1</v>
      </c>
      <c r="F156" s="207" t="s">
        <v>1</v>
      </c>
      <c r="G156" s="208" t="s">
        <v>1</v>
      </c>
      <c r="H156" s="209"/>
      <c r="I156" s="210"/>
      <c r="J156" s="211">
        <f>BK156</f>
        <v>0</v>
      </c>
      <c r="K156" s="212"/>
      <c r="L156" s="35"/>
      <c r="M156" s="213" t="s">
        <v>1</v>
      </c>
      <c r="N156" s="214" t="s">
        <v>38</v>
      </c>
      <c r="O156" s="78"/>
      <c r="P156" s="78"/>
      <c r="Q156" s="78"/>
      <c r="R156" s="78"/>
      <c r="S156" s="78"/>
      <c r="T156" s="79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5" t="s">
        <v>240</v>
      </c>
      <c r="AU156" s="15" t="s">
        <v>80</v>
      </c>
      <c r="AY156" s="15" t="s">
        <v>240</v>
      </c>
      <c r="BE156" s="191">
        <f>IF(N156="základná",J156,0)</f>
        <v>0</v>
      </c>
      <c r="BF156" s="191">
        <f>IF(N156="znížená",J156,0)</f>
        <v>0</v>
      </c>
      <c r="BG156" s="191">
        <f>IF(N156="zákl. prenesená",J156,0)</f>
        <v>0</v>
      </c>
      <c r="BH156" s="191">
        <f>IF(N156="zníž. prenesená",J156,0)</f>
        <v>0</v>
      </c>
      <c r="BI156" s="191">
        <f>IF(N156="nulová",J156,0)</f>
        <v>0</v>
      </c>
      <c r="BJ156" s="15" t="s">
        <v>121</v>
      </c>
      <c r="BK156" s="191">
        <f>I156*H156</f>
        <v>0</v>
      </c>
    </row>
    <row r="157" s="2" customFormat="1" ht="16.32" customHeight="1">
      <c r="A157" s="34"/>
      <c r="B157" s="35"/>
      <c r="C157" s="205" t="s">
        <v>1</v>
      </c>
      <c r="D157" s="205" t="s">
        <v>116</v>
      </c>
      <c r="E157" s="206" t="s">
        <v>1</v>
      </c>
      <c r="F157" s="207" t="s">
        <v>1</v>
      </c>
      <c r="G157" s="208" t="s">
        <v>1</v>
      </c>
      <c r="H157" s="209"/>
      <c r="I157" s="210"/>
      <c r="J157" s="211">
        <f>BK157</f>
        <v>0</v>
      </c>
      <c r="K157" s="212"/>
      <c r="L157" s="35"/>
      <c r="M157" s="213" t="s">
        <v>1</v>
      </c>
      <c r="N157" s="214" t="s">
        <v>38</v>
      </c>
      <c r="O157" s="78"/>
      <c r="P157" s="78"/>
      <c r="Q157" s="78"/>
      <c r="R157" s="78"/>
      <c r="S157" s="78"/>
      <c r="T157" s="79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5" t="s">
        <v>240</v>
      </c>
      <c r="AU157" s="15" t="s">
        <v>80</v>
      </c>
      <c r="AY157" s="15" t="s">
        <v>240</v>
      </c>
      <c r="BE157" s="191">
        <f>IF(N157="základná",J157,0)</f>
        <v>0</v>
      </c>
      <c r="BF157" s="191">
        <f>IF(N157="znížená",J157,0)</f>
        <v>0</v>
      </c>
      <c r="BG157" s="191">
        <f>IF(N157="zákl. prenesená",J157,0)</f>
        <v>0</v>
      </c>
      <c r="BH157" s="191">
        <f>IF(N157="zníž. prenesená",J157,0)</f>
        <v>0</v>
      </c>
      <c r="BI157" s="191">
        <f>IF(N157="nulová",J157,0)</f>
        <v>0</v>
      </c>
      <c r="BJ157" s="15" t="s">
        <v>121</v>
      </c>
      <c r="BK157" s="191">
        <f>I157*H157</f>
        <v>0</v>
      </c>
    </row>
    <row r="158" s="2" customFormat="1" ht="16.32" customHeight="1">
      <c r="A158" s="34"/>
      <c r="B158" s="35"/>
      <c r="C158" s="205" t="s">
        <v>1</v>
      </c>
      <c r="D158" s="205" t="s">
        <v>116</v>
      </c>
      <c r="E158" s="206" t="s">
        <v>1</v>
      </c>
      <c r="F158" s="207" t="s">
        <v>1</v>
      </c>
      <c r="G158" s="208" t="s">
        <v>1</v>
      </c>
      <c r="H158" s="209"/>
      <c r="I158" s="210"/>
      <c r="J158" s="211">
        <f>BK158</f>
        <v>0</v>
      </c>
      <c r="K158" s="212"/>
      <c r="L158" s="35"/>
      <c r="M158" s="213" t="s">
        <v>1</v>
      </c>
      <c r="N158" s="214" t="s">
        <v>38</v>
      </c>
      <c r="O158" s="78"/>
      <c r="P158" s="78"/>
      <c r="Q158" s="78"/>
      <c r="R158" s="78"/>
      <c r="S158" s="78"/>
      <c r="T158" s="79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5" t="s">
        <v>240</v>
      </c>
      <c r="AU158" s="15" t="s">
        <v>80</v>
      </c>
      <c r="AY158" s="15" t="s">
        <v>240</v>
      </c>
      <c r="BE158" s="191">
        <f>IF(N158="základná",J158,0)</f>
        <v>0</v>
      </c>
      <c r="BF158" s="191">
        <f>IF(N158="znížená",J158,0)</f>
        <v>0</v>
      </c>
      <c r="BG158" s="191">
        <f>IF(N158="zákl. prenesená",J158,0)</f>
        <v>0</v>
      </c>
      <c r="BH158" s="191">
        <f>IF(N158="zníž. prenesená",J158,0)</f>
        <v>0</v>
      </c>
      <c r="BI158" s="191">
        <f>IF(N158="nulová",J158,0)</f>
        <v>0</v>
      </c>
      <c r="BJ158" s="15" t="s">
        <v>121</v>
      </c>
      <c r="BK158" s="191">
        <f>I158*H158</f>
        <v>0</v>
      </c>
    </row>
    <row r="159" s="2" customFormat="1" ht="16.32" customHeight="1">
      <c r="A159" s="34"/>
      <c r="B159" s="35"/>
      <c r="C159" s="205" t="s">
        <v>1</v>
      </c>
      <c r="D159" s="205" t="s">
        <v>116</v>
      </c>
      <c r="E159" s="206" t="s">
        <v>1</v>
      </c>
      <c r="F159" s="207" t="s">
        <v>1</v>
      </c>
      <c r="G159" s="208" t="s">
        <v>1</v>
      </c>
      <c r="H159" s="209"/>
      <c r="I159" s="210"/>
      <c r="J159" s="211">
        <f>BK159</f>
        <v>0</v>
      </c>
      <c r="K159" s="212"/>
      <c r="L159" s="35"/>
      <c r="M159" s="213" t="s">
        <v>1</v>
      </c>
      <c r="N159" s="214" t="s">
        <v>38</v>
      </c>
      <c r="O159" s="78"/>
      <c r="P159" s="78"/>
      <c r="Q159" s="78"/>
      <c r="R159" s="78"/>
      <c r="S159" s="78"/>
      <c r="T159" s="79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5" t="s">
        <v>240</v>
      </c>
      <c r="AU159" s="15" t="s">
        <v>80</v>
      </c>
      <c r="AY159" s="15" t="s">
        <v>240</v>
      </c>
      <c r="BE159" s="191">
        <f>IF(N159="základná",J159,0)</f>
        <v>0</v>
      </c>
      <c r="BF159" s="191">
        <f>IF(N159="znížená",J159,0)</f>
        <v>0</v>
      </c>
      <c r="BG159" s="191">
        <f>IF(N159="zákl. prenesená",J159,0)</f>
        <v>0</v>
      </c>
      <c r="BH159" s="191">
        <f>IF(N159="zníž. prenesená",J159,0)</f>
        <v>0</v>
      </c>
      <c r="BI159" s="191">
        <f>IF(N159="nulová",J159,0)</f>
        <v>0</v>
      </c>
      <c r="BJ159" s="15" t="s">
        <v>121</v>
      </c>
      <c r="BK159" s="191">
        <f>I159*H159</f>
        <v>0</v>
      </c>
    </row>
    <row r="160" s="2" customFormat="1" ht="16.32" customHeight="1">
      <c r="A160" s="34"/>
      <c r="B160" s="35"/>
      <c r="C160" s="205" t="s">
        <v>1</v>
      </c>
      <c r="D160" s="205" t="s">
        <v>116</v>
      </c>
      <c r="E160" s="206" t="s">
        <v>1</v>
      </c>
      <c r="F160" s="207" t="s">
        <v>1</v>
      </c>
      <c r="G160" s="208" t="s">
        <v>1</v>
      </c>
      <c r="H160" s="209"/>
      <c r="I160" s="210"/>
      <c r="J160" s="211">
        <f>BK160</f>
        <v>0</v>
      </c>
      <c r="K160" s="212"/>
      <c r="L160" s="35"/>
      <c r="M160" s="213" t="s">
        <v>1</v>
      </c>
      <c r="N160" s="214" t="s">
        <v>38</v>
      </c>
      <c r="O160" s="78"/>
      <c r="P160" s="78"/>
      <c r="Q160" s="78"/>
      <c r="R160" s="78"/>
      <c r="S160" s="78"/>
      <c r="T160" s="79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5" t="s">
        <v>240</v>
      </c>
      <c r="AU160" s="15" t="s">
        <v>80</v>
      </c>
      <c r="AY160" s="15" t="s">
        <v>240</v>
      </c>
      <c r="BE160" s="191">
        <f>IF(N160="základná",J160,0)</f>
        <v>0</v>
      </c>
      <c r="BF160" s="191">
        <f>IF(N160="znížená",J160,0)</f>
        <v>0</v>
      </c>
      <c r="BG160" s="191">
        <f>IF(N160="zákl. prenesená",J160,0)</f>
        <v>0</v>
      </c>
      <c r="BH160" s="191">
        <f>IF(N160="zníž. prenesená",J160,0)</f>
        <v>0</v>
      </c>
      <c r="BI160" s="191">
        <f>IF(N160="nulová",J160,0)</f>
        <v>0</v>
      </c>
      <c r="BJ160" s="15" t="s">
        <v>121</v>
      </c>
      <c r="BK160" s="191">
        <f>I160*H160</f>
        <v>0</v>
      </c>
    </row>
    <row r="161" s="2" customFormat="1" ht="16.32" customHeight="1">
      <c r="A161" s="34"/>
      <c r="B161" s="35"/>
      <c r="C161" s="205" t="s">
        <v>1</v>
      </c>
      <c r="D161" s="205" t="s">
        <v>116</v>
      </c>
      <c r="E161" s="206" t="s">
        <v>1</v>
      </c>
      <c r="F161" s="207" t="s">
        <v>1</v>
      </c>
      <c r="G161" s="208" t="s">
        <v>1</v>
      </c>
      <c r="H161" s="209"/>
      <c r="I161" s="210"/>
      <c r="J161" s="211">
        <f>BK161</f>
        <v>0</v>
      </c>
      <c r="K161" s="212"/>
      <c r="L161" s="35"/>
      <c r="M161" s="213" t="s">
        <v>1</v>
      </c>
      <c r="N161" s="214" t="s">
        <v>38</v>
      </c>
      <c r="O161" s="78"/>
      <c r="P161" s="78"/>
      <c r="Q161" s="78"/>
      <c r="R161" s="78"/>
      <c r="S161" s="78"/>
      <c r="T161" s="79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5" t="s">
        <v>240</v>
      </c>
      <c r="AU161" s="15" t="s">
        <v>80</v>
      </c>
      <c r="AY161" s="15" t="s">
        <v>240</v>
      </c>
      <c r="BE161" s="191">
        <f>IF(N161="základná",J161,0)</f>
        <v>0</v>
      </c>
      <c r="BF161" s="191">
        <f>IF(N161="znížená",J161,0)</f>
        <v>0</v>
      </c>
      <c r="BG161" s="191">
        <f>IF(N161="zákl. prenesená",J161,0)</f>
        <v>0</v>
      </c>
      <c r="BH161" s="191">
        <f>IF(N161="zníž. prenesená",J161,0)</f>
        <v>0</v>
      </c>
      <c r="BI161" s="191">
        <f>IF(N161="nulová",J161,0)</f>
        <v>0</v>
      </c>
      <c r="BJ161" s="15" t="s">
        <v>121</v>
      </c>
      <c r="BK161" s="191">
        <f>I161*H161</f>
        <v>0</v>
      </c>
    </row>
    <row r="162" s="2" customFormat="1" ht="16.32" customHeight="1">
      <c r="A162" s="34"/>
      <c r="B162" s="35"/>
      <c r="C162" s="205" t="s">
        <v>1</v>
      </c>
      <c r="D162" s="205" t="s">
        <v>116</v>
      </c>
      <c r="E162" s="206" t="s">
        <v>1</v>
      </c>
      <c r="F162" s="207" t="s">
        <v>1</v>
      </c>
      <c r="G162" s="208" t="s">
        <v>1</v>
      </c>
      <c r="H162" s="209"/>
      <c r="I162" s="210"/>
      <c r="J162" s="211">
        <f>BK162</f>
        <v>0</v>
      </c>
      <c r="K162" s="212"/>
      <c r="L162" s="35"/>
      <c r="M162" s="213" t="s">
        <v>1</v>
      </c>
      <c r="N162" s="214" t="s">
        <v>38</v>
      </c>
      <c r="O162" s="78"/>
      <c r="P162" s="78"/>
      <c r="Q162" s="78"/>
      <c r="R162" s="78"/>
      <c r="S162" s="78"/>
      <c r="T162" s="79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5" t="s">
        <v>240</v>
      </c>
      <c r="AU162" s="15" t="s">
        <v>80</v>
      </c>
      <c r="AY162" s="15" t="s">
        <v>240</v>
      </c>
      <c r="BE162" s="191">
        <f>IF(N162="základná",J162,0)</f>
        <v>0</v>
      </c>
      <c r="BF162" s="191">
        <f>IF(N162="znížená",J162,0)</f>
        <v>0</v>
      </c>
      <c r="BG162" s="191">
        <f>IF(N162="zákl. prenesená",J162,0)</f>
        <v>0</v>
      </c>
      <c r="BH162" s="191">
        <f>IF(N162="zníž. prenesená",J162,0)</f>
        <v>0</v>
      </c>
      <c r="BI162" s="191">
        <f>IF(N162="nulová",J162,0)</f>
        <v>0</v>
      </c>
      <c r="BJ162" s="15" t="s">
        <v>121</v>
      </c>
      <c r="BK162" s="191">
        <f>I162*H162</f>
        <v>0</v>
      </c>
    </row>
    <row r="163" s="2" customFormat="1" ht="16.32" customHeight="1">
      <c r="A163" s="34"/>
      <c r="B163" s="35"/>
      <c r="C163" s="205" t="s">
        <v>1</v>
      </c>
      <c r="D163" s="205" t="s">
        <v>116</v>
      </c>
      <c r="E163" s="206" t="s">
        <v>1</v>
      </c>
      <c r="F163" s="207" t="s">
        <v>1</v>
      </c>
      <c r="G163" s="208" t="s">
        <v>1</v>
      </c>
      <c r="H163" s="209"/>
      <c r="I163" s="210"/>
      <c r="J163" s="211">
        <f>BK163</f>
        <v>0</v>
      </c>
      <c r="K163" s="212"/>
      <c r="L163" s="35"/>
      <c r="M163" s="213" t="s">
        <v>1</v>
      </c>
      <c r="N163" s="214" t="s">
        <v>38</v>
      </c>
      <c r="O163" s="78"/>
      <c r="P163" s="78"/>
      <c r="Q163" s="78"/>
      <c r="R163" s="78"/>
      <c r="S163" s="78"/>
      <c r="T163" s="79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5" t="s">
        <v>240</v>
      </c>
      <c r="AU163" s="15" t="s">
        <v>80</v>
      </c>
      <c r="AY163" s="15" t="s">
        <v>240</v>
      </c>
      <c r="BE163" s="191">
        <f>IF(N163="základná",J163,0)</f>
        <v>0</v>
      </c>
      <c r="BF163" s="191">
        <f>IF(N163="znížená",J163,0)</f>
        <v>0</v>
      </c>
      <c r="BG163" s="191">
        <f>IF(N163="zákl. prenesená",J163,0)</f>
        <v>0</v>
      </c>
      <c r="BH163" s="191">
        <f>IF(N163="zníž. prenesená",J163,0)</f>
        <v>0</v>
      </c>
      <c r="BI163" s="191">
        <f>IF(N163="nulová",J163,0)</f>
        <v>0</v>
      </c>
      <c r="BJ163" s="15" t="s">
        <v>121</v>
      </c>
      <c r="BK163" s="191">
        <f>I163*H163</f>
        <v>0</v>
      </c>
    </row>
    <row r="164" s="2" customFormat="1" ht="16.32" customHeight="1">
      <c r="A164" s="34"/>
      <c r="B164" s="35"/>
      <c r="C164" s="205" t="s">
        <v>1</v>
      </c>
      <c r="D164" s="205" t="s">
        <v>116</v>
      </c>
      <c r="E164" s="206" t="s">
        <v>1</v>
      </c>
      <c r="F164" s="207" t="s">
        <v>1</v>
      </c>
      <c r="G164" s="208" t="s">
        <v>1</v>
      </c>
      <c r="H164" s="209"/>
      <c r="I164" s="210"/>
      <c r="J164" s="211">
        <f>BK164</f>
        <v>0</v>
      </c>
      <c r="K164" s="212"/>
      <c r="L164" s="35"/>
      <c r="M164" s="213" t="s">
        <v>1</v>
      </c>
      <c r="N164" s="214" t="s">
        <v>38</v>
      </c>
      <c r="O164" s="215"/>
      <c r="P164" s="215"/>
      <c r="Q164" s="215"/>
      <c r="R164" s="215"/>
      <c r="S164" s="215"/>
      <c r="T164" s="216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5" t="s">
        <v>240</v>
      </c>
      <c r="AU164" s="15" t="s">
        <v>80</v>
      </c>
      <c r="AY164" s="15" t="s">
        <v>240</v>
      </c>
      <c r="BE164" s="191">
        <f>IF(N164="základná",J164,0)</f>
        <v>0</v>
      </c>
      <c r="BF164" s="191">
        <f>IF(N164="znížená",J164,0)</f>
        <v>0</v>
      </c>
      <c r="BG164" s="191">
        <f>IF(N164="zákl. prenesená",J164,0)</f>
        <v>0</v>
      </c>
      <c r="BH164" s="191">
        <f>IF(N164="zníž. prenesená",J164,0)</f>
        <v>0</v>
      </c>
      <c r="BI164" s="191">
        <f>IF(N164="nulová",J164,0)</f>
        <v>0</v>
      </c>
      <c r="BJ164" s="15" t="s">
        <v>121</v>
      </c>
      <c r="BK164" s="191">
        <f>I164*H164</f>
        <v>0</v>
      </c>
    </row>
    <row r="165" s="2" customFormat="1" ht="6.96" customHeight="1">
      <c r="A165" s="34"/>
      <c r="B165" s="61"/>
      <c r="C165" s="62"/>
      <c r="D165" s="62"/>
      <c r="E165" s="62"/>
      <c r="F165" s="62"/>
      <c r="G165" s="62"/>
      <c r="H165" s="62"/>
      <c r="I165" s="62"/>
      <c r="J165" s="62"/>
      <c r="K165" s="62"/>
      <c r="L165" s="35"/>
      <c r="M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</sheetData>
  <autoFilter ref="C122:K16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dataValidations count="2">
    <dataValidation type="list" allowBlank="1" showInputMessage="1" showErrorMessage="1" error="Povolené sú hodnoty K, M." sqref="D155:D165">
      <formula1>"K, M"</formula1>
    </dataValidation>
    <dataValidation type="list" allowBlank="1" showInputMessage="1" showErrorMessage="1" error="Povolené sú hodnoty základná, znížená, nulová." sqref="N155:N16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Projektant</dc:creator>
  <cp:lastModifiedBy>Projektant</cp:lastModifiedBy>
  <dcterms:created xsi:type="dcterms:W3CDTF">2022-04-08T10:35:27Z</dcterms:created>
  <dcterms:modified xsi:type="dcterms:W3CDTF">2022-04-08T10:35:28Z</dcterms:modified>
</cp:coreProperties>
</file>